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075" windowHeight="8355" tabRatio="611" activeTab="3"/>
  </bookViews>
  <sheets>
    <sheet name="อบ.1.1" sheetId="27" r:id="rId1"/>
    <sheet name="อบ.1.2" sheetId="28" r:id="rId2"/>
    <sheet name="ป.1" sheetId="26" r:id="rId3"/>
    <sheet name="ป.1 (2)" sheetId="46" r:id="rId4"/>
    <sheet name="ป.2.1" sheetId="25" r:id="rId5"/>
    <sheet name="ป.2.1 (2)" sheetId="29" r:id="rId6"/>
    <sheet name="ป.2.2" sheetId="24" r:id="rId7"/>
    <sheet name="ป.2.2 (2)" sheetId="30" r:id="rId8"/>
    <sheet name="ป.3.1" sheetId="23" r:id="rId9"/>
    <sheet name="ป.3.1 (2)" sheetId="31" r:id="rId10"/>
    <sheet name="ป.3.2" sheetId="22" r:id="rId11"/>
    <sheet name="ป.3.2 (2)" sheetId="32" r:id="rId12"/>
    <sheet name="ป.4" sheetId="1" r:id="rId13"/>
    <sheet name="ป.4 (2)" sheetId="33" r:id="rId14"/>
    <sheet name="ป.5.1" sheetId="18" r:id="rId15"/>
    <sheet name="ป.5.1 (2)" sheetId="34" r:id="rId16"/>
    <sheet name="ป.5.2" sheetId="19" r:id="rId17"/>
    <sheet name="ป.5.2 (2)" sheetId="35" r:id="rId18"/>
    <sheet name="ป.6.1" sheetId="21" r:id="rId19"/>
    <sheet name="ป.6.1 (2)" sheetId="36" r:id="rId20"/>
    <sheet name="ป.6.2" sheetId="20" r:id="rId21"/>
    <sheet name="ป.6.2 (2)" sheetId="37" r:id="rId22"/>
    <sheet name="ม.1.1" sheetId="16" r:id="rId23"/>
    <sheet name="ม.1.1 (2)" sheetId="38" r:id="rId24"/>
    <sheet name="ม.1.2" sheetId="17" r:id="rId25"/>
    <sheet name="ม.1.2 (2)" sheetId="39" r:id="rId26"/>
    <sheet name="ม.2.1" sheetId="4" r:id="rId27"/>
    <sheet name="ม.2.1 (2)" sheetId="40" r:id="rId28"/>
    <sheet name="ม.2.2" sheetId="9" r:id="rId29"/>
    <sheet name="ม.2.2 (2)" sheetId="41" r:id="rId30"/>
    <sheet name="ม.3.1" sheetId="10" r:id="rId31"/>
    <sheet name="ม.3.1 (2)" sheetId="42" r:id="rId32"/>
    <sheet name="ม.3.2" sheetId="11" r:id="rId33"/>
    <sheet name="ม.3.2 (2)" sheetId="43" r:id="rId34"/>
    <sheet name="ม.3.1จบ54" sheetId="8" r:id="rId35"/>
    <sheet name="ม.3.1 (2)จบ54" sheetId="44" r:id="rId36"/>
    <sheet name="ม.3.2จบ54" sheetId="5" r:id="rId37"/>
    <sheet name="ม.3.2 (2)จบ54" sheetId="45" r:id="rId38"/>
    <sheet name="ม.3.1จบ53" sheetId="7" r:id="rId39"/>
    <sheet name="ม.3.2จบ53" sheetId="6" r:id="rId40"/>
    <sheet name="ม.3จบ52" sheetId="12" r:id="rId41"/>
    <sheet name="ม.3.1จบ51" sheetId="3" r:id="rId42"/>
    <sheet name="ม. 3.2จบ51" sheetId="2" r:id="rId43"/>
    <sheet name="ม.3จบ50" sheetId="13" r:id="rId44"/>
    <sheet name="ม3.1จบ" sheetId="14" r:id="rId45"/>
    <sheet name="ม3.2จบ" sheetId="15" r:id="rId46"/>
  </sheets>
  <definedNames>
    <definedName name="_xlnm.Print_Area" localSheetId="2">ป.1!$A$1:$J$39</definedName>
    <definedName name="_xlnm.Print_Area" localSheetId="3">'ป.1 (2)'!$A$1:$L$40</definedName>
    <definedName name="_xlnm.Print_Area" localSheetId="9">'ป.3.1 (2)'!$A$1:$K$33</definedName>
    <definedName name="_xlnm.Print_Area" localSheetId="13">'ป.4 (2)'!$A$1:$K$38</definedName>
    <definedName name="_xlnm.Print_Area" localSheetId="15">'ป.5.1 (2)'!$A$1:$K$30</definedName>
    <definedName name="_xlnm.Print_Area" localSheetId="17">'ป.5.2 (2)'!$A$1:$K$31</definedName>
    <definedName name="_xlnm.Print_Area" localSheetId="19">'ป.6.1 (2)'!$A$1:$K$30</definedName>
    <definedName name="_xlnm.Print_Area" localSheetId="20">ป.6.2!$A$1:$I$30</definedName>
    <definedName name="_xlnm.Print_Area" localSheetId="21">'ป.6.2 (2)'!$A$1:$K$32</definedName>
    <definedName name="_xlnm.Print_Area" localSheetId="23">'ม.1.1 (2)'!$A$1:$K$34</definedName>
    <definedName name="_xlnm.Print_Area" localSheetId="25">'ม.1.2 (2)'!$A$1:$K$31</definedName>
    <definedName name="_xlnm.Print_Area" localSheetId="27">'ม.2.1 (2)'!$A$1:$K$36</definedName>
    <definedName name="_xlnm.Print_Area" localSheetId="29">'ม.2.2 (2)'!$A$1:$K$33</definedName>
    <definedName name="_xlnm.Print_Area" localSheetId="37">'ม.3.2 (2)จบ54'!$A$1:$K$30</definedName>
    <definedName name="_xlnm.Print_Area" localSheetId="36">ม.3.2จบ54!$A$1:$I$28</definedName>
    <definedName name="_xlnm.Print_Titles" localSheetId="2">ป.1!$4:$4</definedName>
    <definedName name="_xlnm.Print_Titles" localSheetId="3">'ป.1 (2)'!$4:$4</definedName>
    <definedName name="_xlnm.Print_Titles" localSheetId="12">ป.4!$4:$4</definedName>
    <definedName name="_xlnm.Print_Titles" localSheetId="13">'ป.4 (2)'!$4:$4</definedName>
    <definedName name="_xlnm.Print_Titles" localSheetId="20">ป.6.2!$4:$4</definedName>
    <definedName name="_xlnm.Print_Titles" localSheetId="21">'ป.6.2 (2)'!$4:$4</definedName>
    <definedName name="_xlnm.Print_Titles" localSheetId="35">'ม.3.1 (2)จบ54'!$4:$4</definedName>
    <definedName name="_xlnm.Print_Titles" localSheetId="34">ม.3.1จบ54!$4:$4</definedName>
    <definedName name="_xlnm.Print_Titles" localSheetId="37">'ม.3.2 (2)จบ54'!$4:$4</definedName>
    <definedName name="_xlnm.Print_Titles" localSheetId="36">ม.3.2จบ54!$4:$4</definedName>
    <definedName name="_xlnm.Print_Titles" localSheetId="43">ม.3จบ50!$3:$3</definedName>
    <definedName name="_xlnm.Print_Titles" localSheetId="40">ม.3จบ52!$4:$4</definedName>
  </definedNames>
  <calcPr calcId="124519"/>
</workbook>
</file>

<file path=xl/calcChain.xml><?xml version="1.0" encoding="utf-8"?>
<calcChain xmlns="http://schemas.openxmlformats.org/spreadsheetml/2006/main">
  <c r="I8" i="46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7"/>
  <c r="G7" i="26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6"/>
  <c r="I24" i="43"/>
  <c r="H24"/>
  <c r="H23"/>
  <c r="E24"/>
  <c r="E23"/>
  <c r="G24" i="11"/>
  <c r="G23"/>
  <c r="I24" i="42"/>
  <c r="H24"/>
  <c r="I23"/>
  <c r="H23"/>
  <c r="E24"/>
  <c r="E23"/>
  <c r="G24" i="10"/>
  <c r="G23"/>
  <c r="I30" i="41"/>
  <c r="H30"/>
  <c r="I29"/>
  <c r="H29"/>
  <c r="E30"/>
  <c r="E29"/>
  <c r="G29" i="9"/>
  <c r="G28"/>
  <c r="I33" i="40"/>
  <c r="H33"/>
  <c r="I32"/>
  <c r="H32"/>
  <c r="E33"/>
  <c r="E32"/>
  <c r="G31" i="4"/>
  <c r="G30"/>
  <c r="I28" i="39"/>
  <c r="H28"/>
  <c r="I27"/>
  <c r="H27"/>
  <c r="E28"/>
  <c r="E27"/>
  <c r="G27" i="17"/>
  <c r="G26"/>
  <c r="I31" i="38"/>
  <c r="H31"/>
  <c r="I30"/>
  <c r="H30"/>
  <c r="E31"/>
  <c r="E30"/>
  <c r="G30" i="16"/>
  <c r="G29"/>
  <c r="I29" i="37"/>
  <c r="H29"/>
  <c r="I28"/>
  <c r="H28"/>
  <c r="E29"/>
  <c r="E28"/>
  <c r="G28" i="20"/>
  <c r="G27"/>
  <c r="I27" i="36"/>
  <c r="H27"/>
  <c r="I26"/>
  <c r="H26"/>
  <c r="E27"/>
  <c r="E26"/>
  <c r="G26" i="21"/>
  <c r="G25"/>
  <c r="I28" i="35"/>
  <c r="H28"/>
  <c r="I27"/>
  <c r="H27"/>
  <c r="E28"/>
  <c r="E27"/>
  <c r="G27" i="19"/>
  <c r="G26"/>
  <c r="I27" i="34"/>
  <c r="H27"/>
  <c r="I26"/>
  <c r="H26"/>
  <c r="E27"/>
  <c r="E26"/>
  <c r="G26" i="18"/>
  <c r="G25"/>
  <c r="I36" i="33"/>
  <c r="H36"/>
  <c r="I35"/>
  <c r="H35"/>
  <c r="E36"/>
  <c r="E35"/>
  <c r="G35" i="1"/>
  <c r="G34"/>
  <c r="I27" i="32"/>
  <c r="H27"/>
  <c r="I26"/>
  <c r="H26"/>
  <c r="E27"/>
  <c r="E26"/>
  <c r="G26" i="22"/>
  <c r="G25"/>
  <c r="I29" i="31"/>
  <c r="H29"/>
  <c r="H30" s="1"/>
  <c r="E29"/>
  <c r="I30"/>
  <c r="E30"/>
  <c r="G29" i="23"/>
  <c r="G28"/>
  <c r="I25" i="30"/>
  <c r="H25"/>
  <c r="E25"/>
  <c r="I24"/>
  <c r="H24"/>
  <c r="E24"/>
  <c r="G24" i="24"/>
  <c r="G23"/>
  <c r="I27" i="29"/>
  <c r="H27"/>
  <c r="I26"/>
  <c r="H26"/>
  <c r="E26"/>
  <c r="G26" i="25"/>
  <c r="G25"/>
  <c r="I38" i="46"/>
  <c r="H38"/>
  <c r="I37"/>
  <c r="H37"/>
  <c r="H7" i="43"/>
  <c r="I7" s="1"/>
  <c r="J7" s="1"/>
  <c r="H8"/>
  <c r="I8"/>
  <c r="J8" s="1"/>
  <c r="H9"/>
  <c r="I9" s="1"/>
  <c r="J9" s="1"/>
  <c r="H10"/>
  <c r="I10"/>
  <c r="J10" s="1"/>
  <c r="H11"/>
  <c r="I11" s="1"/>
  <c r="J11" s="1"/>
  <c r="H12"/>
  <c r="I12"/>
  <c r="J12" s="1"/>
  <c r="H13"/>
  <c r="I13" s="1"/>
  <c r="J13" s="1"/>
  <c r="H14"/>
  <c r="I14"/>
  <c r="J14" s="1"/>
  <c r="H15"/>
  <c r="I15" s="1"/>
  <c r="J15" s="1"/>
  <c r="H16"/>
  <c r="I16"/>
  <c r="J16" s="1"/>
  <c r="H17"/>
  <c r="I17" s="1"/>
  <c r="J17" s="1"/>
  <c r="H18"/>
  <c r="I18"/>
  <c r="J18" s="1"/>
  <c r="H19"/>
  <c r="I19" s="1"/>
  <c r="J19" s="1"/>
  <c r="H20"/>
  <c r="I20"/>
  <c r="J20" s="1"/>
  <c r="H21"/>
  <c r="I21" s="1"/>
  <c r="J21" s="1"/>
  <c r="H22"/>
  <c r="I22"/>
  <c r="J22" s="1"/>
  <c r="J6"/>
  <c r="I6"/>
  <c r="H6"/>
  <c r="H7" i="42"/>
  <c r="I7" s="1"/>
  <c r="J7" s="1"/>
  <c r="H8"/>
  <c r="I8"/>
  <c r="J8" s="1"/>
  <c r="H9"/>
  <c r="I9" s="1"/>
  <c r="J9" s="1"/>
  <c r="H10"/>
  <c r="I10"/>
  <c r="J10" s="1"/>
  <c r="H11"/>
  <c r="I11" s="1"/>
  <c r="J11" s="1"/>
  <c r="H12"/>
  <c r="I12"/>
  <c r="J12" s="1"/>
  <c r="H13"/>
  <c r="I13" s="1"/>
  <c r="J13" s="1"/>
  <c r="H14"/>
  <c r="I14"/>
  <c r="J14" s="1"/>
  <c r="H15"/>
  <c r="I15" s="1"/>
  <c r="J15" s="1"/>
  <c r="H16"/>
  <c r="I16"/>
  <c r="J16" s="1"/>
  <c r="H17"/>
  <c r="I17" s="1"/>
  <c r="J17" s="1"/>
  <c r="H18"/>
  <c r="I18"/>
  <c r="J18" s="1"/>
  <c r="H19"/>
  <c r="I19" s="1"/>
  <c r="J19" s="1"/>
  <c r="H20"/>
  <c r="I20"/>
  <c r="J20" s="1"/>
  <c r="H21"/>
  <c r="I21" s="1"/>
  <c r="J21" s="1"/>
  <c r="H22"/>
  <c r="I22"/>
  <c r="J22" s="1"/>
  <c r="J6"/>
  <c r="I6"/>
  <c r="H6"/>
  <c r="H7" i="41"/>
  <c r="I7"/>
  <c r="J7" s="1"/>
  <c r="H8"/>
  <c r="I8" s="1"/>
  <c r="J8" s="1"/>
  <c r="H9"/>
  <c r="I9"/>
  <c r="J9" s="1"/>
  <c r="H10"/>
  <c r="I10" s="1"/>
  <c r="J10" s="1"/>
  <c r="H11"/>
  <c r="I11"/>
  <c r="J11" s="1"/>
  <c r="H12"/>
  <c r="I12" s="1"/>
  <c r="J12" s="1"/>
  <c r="H13"/>
  <c r="I13"/>
  <c r="J13" s="1"/>
  <c r="H14"/>
  <c r="I14" s="1"/>
  <c r="J14" s="1"/>
  <c r="H15"/>
  <c r="I15"/>
  <c r="J15" s="1"/>
  <c r="H16"/>
  <c r="I16" s="1"/>
  <c r="J16" s="1"/>
  <c r="H17"/>
  <c r="I17"/>
  <c r="J17" s="1"/>
  <c r="H18"/>
  <c r="I18" s="1"/>
  <c r="J18" s="1"/>
  <c r="H19"/>
  <c r="I19"/>
  <c r="J19" s="1"/>
  <c r="H20"/>
  <c r="I20" s="1"/>
  <c r="J20" s="1"/>
  <c r="H21"/>
  <c r="I21"/>
  <c r="J21" s="1"/>
  <c r="H22"/>
  <c r="I22" s="1"/>
  <c r="J22" s="1"/>
  <c r="H23"/>
  <c r="I23"/>
  <c r="J23" s="1"/>
  <c r="H24"/>
  <c r="I24" s="1"/>
  <c r="J24" s="1"/>
  <c r="H25"/>
  <c r="I25"/>
  <c r="J25" s="1"/>
  <c r="H26"/>
  <c r="I26" s="1"/>
  <c r="J26" s="1"/>
  <c r="H27"/>
  <c r="I27"/>
  <c r="J27" s="1"/>
  <c r="H28"/>
  <c r="I28" s="1"/>
  <c r="J28" s="1"/>
  <c r="J6"/>
  <c r="I6"/>
  <c r="H6"/>
  <c r="H7" i="40"/>
  <c r="I7"/>
  <c r="J7" s="1"/>
  <c r="H8"/>
  <c r="I8" s="1"/>
  <c r="J8" s="1"/>
  <c r="H9"/>
  <c r="I9"/>
  <c r="J9" s="1"/>
  <c r="H10"/>
  <c r="I10" s="1"/>
  <c r="J10" s="1"/>
  <c r="H11"/>
  <c r="I11"/>
  <c r="J11" s="1"/>
  <c r="H12"/>
  <c r="I12" s="1"/>
  <c r="J12" s="1"/>
  <c r="H13"/>
  <c r="I13"/>
  <c r="J13" s="1"/>
  <c r="H14"/>
  <c r="I14" s="1"/>
  <c r="J14" s="1"/>
  <c r="H15"/>
  <c r="I15"/>
  <c r="J15" s="1"/>
  <c r="H16"/>
  <c r="I16" s="1"/>
  <c r="J16" s="1"/>
  <c r="H17"/>
  <c r="I17"/>
  <c r="J17" s="1"/>
  <c r="H18"/>
  <c r="I18" s="1"/>
  <c r="J18" s="1"/>
  <c r="H19"/>
  <c r="I19"/>
  <c r="J19" s="1"/>
  <c r="H20"/>
  <c r="I20" s="1"/>
  <c r="J20" s="1"/>
  <c r="H21"/>
  <c r="I21"/>
  <c r="J21" s="1"/>
  <c r="H22"/>
  <c r="I22" s="1"/>
  <c r="J22" s="1"/>
  <c r="H23"/>
  <c r="I23"/>
  <c r="J23" s="1"/>
  <c r="H24"/>
  <c r="I24" s="1"/>
  <c r="J24" s="1"/>
  <c r="H25"/>
  <c r="I25"/>
  <c r="J25" s="1"/>
  <c r="H26"/>
  <c r="I26" s="1"/>
  <c r="J26" s="1"/>
  <c r="H27"/>
  <c r="I27"/>
  <c r="J27" s="1"/>
  <c r="H28"/>
  <c r="I28" s="1"/>
  <c r="J28" s="1"/>
  <c r="H29"/>
  <c r="I29"/>
  <c r="J29" s="1"/>
  <c r="H30"/>
  <c r="I30" s="1"/>
  <c r="J30" s="1"/>
  <c r="H31"/>
  <c r="I31"/>
  <c r="J31" s="1"/>
  <c r="J6"/>
  <c r="I6"/>
  <c r="H6"/>
  <c r="H7" i="39"/>
  <c r="I7" s="1"/>
  <c r="J7" s="1"/>
  <c r="H8"/>
  <c r="I8"/>
  <c r="J8" s="1"/>
  <c r="H9"/>
  <c r="I9" s="1"/>
  <c r="J9" s="1"/>
  <c r="H10"/>
  <c r="I10"/>
  <c r="J10" s="1"/>
  <c r="H11"/>
  <c r="I11" s="1"/>
  <c r="J11" s="1"/>
  <c r="H12"/>
  <c r="I12"/>
  <c r="J12" s="1"/>
  <c r="H13"/>
  <c r="I13" s="1"/>
  <c r="J13" s="1"/>
  <c r="H14"/>
  <c r="I14"/>
  <c r="J14" s="1"/>
  <c r="H15"/>
  <c r="I15" s="1"/>
  <c r="J15" s="1"/>
  <c r="H16"/>
  <c r="I16"/>
  <c r="J16" s="1"/>
  <c r="H17"/>
  <c r="I17" s="1"/>
  <c r="J17" s="1"/>
  <c r="H18"/>
  <c r="I18"/>
  <c r="J18" s="1"/>
  <c r="H19"/>
  <c r="I19" s="1"/>
  <c r="J19" s="1"/>
  <c r="H20"/>
  <c r="I20"/>
  <c r="J20" s="1"/>
  <c r="H21"/>
  <c r="I21" s="1"/>
  <c r="J21" s="1"/>
  <c r="H22"/>
  <c r="I22"/>
  <c r="J22" s="1"/>
  <c r="H23"/>
  <c r="I23" s="1"/>
  <c r="J23" s="1"/>
  <c r="H24"/>
  <c r="I24"/>
  <c r="J24" s="1"/>
  <c r="H25"/>
  <c r="I25" s="1"/>
  <c r="J25" s="1"/>
  <c r="H26"/>
  <c r="I26"/>
  <c r="J26" s="1"/>
  <c r="J6"/>
  <c r="I6"/>
  <c r="H6"/>
  <c r="H7" i="38"/>
  <c r="I7" s="1"/>
  <c r="J7" s="1"/>
  <c r="H8"/>
  <c r="I8"/>
  <c r="J8" s="1"/>
  <c r="H9"/>
  <c r="I9" s="1"/>
  <c r="J9" s="1"/>
  <c r="H10"/>
  <c r="I10"/>
  <c r="J10" s="1"/>
  <c r="H11"/>
  <c r="I11" s="1"/>
  <c r="J11" s="1"/>
  <c r="H12"/>
  <c r="I12"/>
  <c r="J12" s="1"/>
  <c r="H13"/>
  <c r="I13" s="1"/>
  <c r="J13" s="1"/>
  <c r="H14"/>
  <c r="I14"/>
  <c r="J14" s="1"/>
  <c r="H15"/>
  <c r="I15" s="1"/>
  <c r="J15" s="1"/>
  <c r="H16"/>
  <c r="I16"/>
  <c r="J16"/>
  <c r="H17"/>
  <c r="I17"/>
  <c r="J17" s="1"/>
  <c r="H18"/>
  <c r="I18" s="1"/>
  <c r="J18" s="1"/>
  <c r="H19"/>
  <c r="I19"/>
  <c r="J19" s="1"/>
  <c r="H20"/>
  <c r="I20" s="1"/>
  <c r="J20" s="1"/>
  <c r="H21"/>
  <c r="I21"/>
  <c r="J21" s="1"/>
  <c r="H22"/>
  <c r="I22" s="1"/>
  <c r="J22" s="1"/>
  <c r="H23"/>
  <c r="I23"/>
  <c r="J23" s="1"/>
  <c r="H24"/>
  <c r="I24" s="1"/>
  <c r="J24" s="1"/>
  <c r="H25"/>
  <c r="I25"/>
  <c r="J25" s="1"/>
  <c r="H26"/>
  <c r="I26" s="1"/>
  <c r="J26" s="1"/>
  <c r="H27"/>
  <c r="I27"/>
  <c r="J27" s="1"/>
  <c r="H28"/>
  <c r="I28" s="1"/>
  <c r="J28" s="1"/>
  <c r="H29"/>
  <c r="I29"/>
  <c r="J29" s="1"/>
  <c r="J6"/>
  <c r="I6"/>
  <c r="H6"/>
  <c r="H7" i="37"/>
  <c r="I7" s="1"/>
  <c r="J7" s="1"/>
  <c r="H8"/>
  <c r="I8"/>
  <c r="J8" s="1"/>
  <c r="H9"/>
  <c r="I9"/>
  <c r="J9" s="1"/>
  <c r="H10"/>
  <c r="I10" s="1"/>
  <c r="J10" s="1"/>
  <c r="H11"/>
  <c r="I11"/>
  <c r="J11" s="1"/>
  <c r="H12"/>
  <c r="I12" s="1"/>
  <c r="J12" s="1"/>
  <c r="H13"/>
  <c r="I13"/>
  <c r="J13" s="1"/>
  <c r="H14"/>
  <c r="I14" s="1"/>
  <c r="J14" s="1"/>
  <c r="H15"/>
  <c r="I15"/>
  <c r="J15" s="1"/>
  <c r="H16"/>
  <c r="I16" s="1"/>
  <c r="J16" s="1"/>
  <c r="H17"/>
  <c r="I17"/>
  <c r="J17" s="1"/>
  <c r="H18"/>
  <c r="I18" s="1"/>
  <c r="J18" s="1"/>
  <c r="H19"/>
  <c r="I19"/>
  <c r="J19" s="1"/>
  <c r="H20"/>
  <c r="I20" s="1"/>
  <c r="J20" s="1"/>
  <c r="H21"/>
  <c r="I21"/>
  <c r="J21" s="1"/>
  <c r="H22"/>
  <c r="I22" s="1"/>
  <c r="J22" s="1"/>
  <c r="H23"/>
  <c r="I23"/>
  <c r="J23" s="1"/>
  <c r="H24"/>
  <c r="I24" s="1"/>
  <c r="J24" s="1"/>
  <c r="H25"/>
  <c r="I25" s="1"/>
  <c r="J25" s="1"/>
  <c r="H26"/>
  <c r="I26" s="1"/>
  <c r="J26" s="1"/>
  <c r="H27"/>
  <c r="I27"/>
  <c r="J27"/>
  <c r="J6"/>
  <c r="I6"/>
  <c r="H6"/>
  <c r="H7" i="36"/>
  <c r="I7" s="1"/>
  <c r="J7" s="1"/>
  <c r="H8"/>
  <c r="I8"/>
  <c r="J8" s="1"/>
  <c r="H9"/>
  <c r="I9" s="1"/>
  <c r="J9" s="1"/>
  <c r="H10"/>
  <c r="I10"/>
  <c r="J10" s="1"/>
  <c r="H11"/>
  <c r="I11" s="1"/>
  <c r="J11" s="1"/>
  <c r="H12"/>
  <c r="I12" s="1"/>
  <c r="J12" s="1"/>
  <c r="H13"/>
  <c r="I13" s="1"/>
  <c r="J13" s="1"/>
  <c r="H14"/>
  <c r="I14"/>
  <c r="J14" s="1"/>
  <c r="H15"/>
  <c r="I15" s="1"/>
  <c r="J15" s="1"/>
  <c r="H16"/>
  <c r="I16"/>
  <c r="J16" s="1"/>
  <c r="H17"/>
  <c r="I17" s="1"/>
  <c r="J17" s="1"/>
  <c r="H18"/>
  <c r="I18"/>
  <c r="J18" s="1"/>
  <c r="H19"/>
  <c r="I19" s="1"/>
  <c r="J19" s="1"/>
  <c r="H20"/>
  <c r="I20"/>
  <c r="J20" s="1"/>
  <c r="H21"/>
  <c r="I21" s="1"/>
  <c r="J21" s="1"/>
  <c r="H22"/>
  <c r="I22"/>
  <c r="J22" s="1"/>
  <c r="H23"/>
  <c r="I23"/>
  <c r="J23" s="1"/>
  <c r="H24"/>
  <c r="I24" s="1"/>
  <c r="J24" s="1"/>
  <c r="H25"/>
  <c r="I25"/>
  <c r="J25" s="1"/>
  <c r="J6"/>
  <c r="I6"/>
  <c r="H6"/>
  <c r="H7" i="35"/>
  <c r="I7" s="1"/>
  <c r="J7" s="1"/>
  <c r="H8"/>
  <c r="I8"/>
  <c r="J8" s="1"/>
  <c r="H9"/>
  <c r="I9" s="1"/>
  <c r="J9" s="1"/>
  <c r="H10"/>
  <c r="I10"/>
  <c r="J10" s="1"/>
  <c r="H11"/>
  <c r="I11" s="1"/>
  <c r="J11" s="1"/>
  <c r="H12"/>
  <c r="I12"/>
  <c r="J12" s="1"/>
  <c r="H13"/>
  <c r="I13" s="1"/>
  <c r="J13" s="1"/>
  <c r="H14"/>
  <c r="I14"/>
  <c r="J14" s="1"/>
  <c r="H15"/>
  <c r="I15" s="1"/>
  <c r="J15" s="1"/>
  <c r="H16"/>
  <c r="I16"/>
  <c r="J16" s="1"/>
  <c r="H17"/>
  <c r="I17" s="1"/>
  <c r="J17" s="1"/>
  <c r="H18"/>
  <c r="I18"/>
  <c r="J18" s="1"/>
  <c r="H19"/>
  <c r="I19" s="1"/>
  <c r="J19" s="1"/>
  <c r="H20"/>
  <c r="I20"/>
  <c r="J20" s="1"/>
  <c r="H21"/>
  <c r="I21" s="1"/>
  <c r="J21" s="1"/>
  <c r="H22"/>
  <c r="I22"/>
  <c r="J22" s="1"/>
  <c r="H23"/>
  <c r="I23" s="1"/>
  <c r="J23" s="1"/>
  <c r="H24"/>
  <c r="I24"/>
  <c r="J24" s="1"/>
  <c r="H25"/>
  <c r="I25" s="1"/>
  <c r="J25" s="1"/>
  <c r="H26"/>
  <c r="I26"/>
  <c r="J26" s="1"/>
  <c r="J6"/>
  <c r="I6"/>
  <c r="H6"/>
  <c r="H7" i="34"/>
  <c r="I7"/>
  <c r="J7" s="1"/>
  <c r="H8"/>
  <c r="I8" s="1"/>
  <c r="J8" s="1"/>
  <c r="H9"/>
  <c r="I9"/>
  <c r="J9" s="1"/>
  <c r="H10"/>
  <c r="I10" s="1"/>
  <c r="J10" s="1"/>
  <c r="H11"/>
  <c r="I11"/>
  <c r="J11" s="1"/>
  <c r="H12"/>
  <c r="I12" s="1"/>
  <c r="J12" s="1"/>
  <c r="H13"/>
  <c r="I13"/>
  <c r="J13" s="1"/>
  <c r="H14"/>
  <c r="I14" s="1"/>
  <c r="J14" s="1"/>
  <c r="H15"/>
  <c r="I15"/>
  <c r="J15" s="1"/>
  <c r="H16"/>
  <c r="I16" s="1"/>
  <c r="J16" s="1"/>
  <c r="H17"/>
  <c r="I17"/>
  <c r="J17" s="1"/>
  <c r="H18"/>
  <c r="I18" s="1"/>
  <c r="J18" s="1"/>
  <c r="H19"/>
  <c r="I19"/>
  <c r="J19" s="1"/>
  <c r="H20"/>
  <c r="I20" s="1"/>
  <c r="J20" s="1"/>
  <c r="H21"/>
  <c r="I21"/>
  <c r="J21" s="1"/>
  <c r="H22"/>
  <c r="I22" s="1"/>
  <c r="J22" s="1"/>
  <c r="H23"/>
  <c r="I23"/>
  <c r="J23" s="1"/>
  <c r="H24"/>
  <c r="I24" s="1"/>
  <c r="J24" s="1"/>
  <c r="H25"/>
  <c r="I25"/>
  <c r="J25" s="1"/>
  <c r="J6"/>
  <c r="I6"/>
  <c r="H6"/>
  <c r="H7" i="33"/>
  <c r="I7" s="1"/>
  <c r="J7" s="1"/>
  <c r="H8"/>
  <c r="I8"/>
  <c r="J8" s="1"/>
  <c r="H9"/>
  <c r="I9" s="1"/>
  <c r="J9" s="1"/>
  <c r="H10"/>
  <c r="I10"/>
  <c r="J10" s="1"/>
  <c r="H11"/>
  <c r="I11" s="1"/>
  <c r="J11" s="1"/>
  <c r="H12"/>
  <c r="I12"/>
  <c r="J12" s="1"/>
  <c r="H13"/>
  <c r="I13" s="1"/>
  <c r="J13" s="1"/>
  <c r="H14"/>
  <c r="I14"/>
  <c r="J14" s="1"/>
  <c r="H15"/>
  <c r="I15" s="1"/>
  <c r="J15" s="1"/>
  <c r="H16"/>
  <c r="I16"/>
  <c r="J16" s="1"/>
  <c r="H17"/>
  <c r="I17" s="1"/>
  <c r="J17" s="1"/>
  <c r="H18"/>
  <c r="I18"/>
  <c r="J18" s="1"/>
  <c r="H19"/>
  <c r="I19" s="1"/>
  <c r="J19" s="1"/>
  <c r="H20"/>
  <c r="I20"/>
  <c r="J20" s="1"/>
  <c r="H21"/>
  <c r="I21" s="1"/>
  <c r="J21" s="1"/>
  <c r="H22"/>
  <c r="I22"/>
  <c r="J22" s="1"/>
  <c r="H23"/>
  <c r="I23" s="1"/>
  <c r="J23" s="1"/>
  <c r="H24"/>
  <c r="I24"/>
  <c r="J24" s="1"/>
  <c r="H25"/>
  <c r="I25" s="1"/>
  <c r="J25" s="1"/>
  <c r="H26"/>
  <c r="I26"/>
  <c r="J26"/>
  <c r="H27"/>
  <c r="I27"/>
  <c r="J27" s="1"/>
  <c r="H28"/>
  <c r="I28" s="1"/>
  <c r="J28" s="1"/>
  <c r="H29"/>
  <c r="I29"/>
  <c r="J29" s="1"/>
  <c r="H30"/>
  <c r="I30" s="1"/>
  <c r="J30" s="1"/>
  <c r="H31"/>
  <c r="I31"/>
  <c r="J31" s="1"/>
  <c r="H32"/>
  <c r="I32" s="1"/>
  <c r="J32" s="1"/>
  <c r="H33"/>
  <c r="I33"/>
  <c r="J33" s="1"/>
  <c r="H34"/>
  <c r="I34" s="1"/>
  <c r="J34" s="1"/>
  <c r="J6"/>
  <c r="I6"/>
  <c r="H6"/>
  <c r="H7" i="32"/>
  <c r="I7" s="1"/>
  <c r="J7" s="1"/>
  <c r="H8"/>
  <c r="I8"/>
  <c r="J8" s="1"/>
  <c r="H9"/>
  <c r="I9" s="1"/>
  <c r="J9" s="1"/>
  <c r="H10"/>
  <c r="I10"/>
  <c r="J10" s="1"/>
  <c r="H11"/>
  <c r="I11"/>
  <c r="J11"/>
  <c r="H12"/>
  <c r="I12"/>
  <c r="J12" s="1"/>
  <c r="H13"/>
  <c r="I13" s="1"/>
  <c r="J13" s="1"/>
  <c r="H14"/>
  <c r="I14"/>
  <c r="J14" s="1"/>
  <c r="H15"/>
  <c r="I15" s="1"/>
  <c r="J15" s="1"/>
  <c r="H16"/>
  <c r="I16"/>
  <c r="J16" s="1"/>
  <c r="H17"/>
  <c r="I17" s="1"/>
  <c r="J17" s="1"/>
  <c r="H18"/>
  <c r="I18"/>
  <c r="J18" s="1"/>
  <c r="H19"/>
  <c r="I19" s="1"/>
  <c r="J19" s="1"/>
  <c r="H20"/>
  <c r="I20"/>
  <c r="J20" s="1"/>
  <c r="H21"/>
  <c r="I21" s="1"/>
  <c r="J21" s="1"/>
  <c r="H22"/>
  <c r="I22"/>
  <c r="J22" s="1"/>
  <c r="H23"/>
  <c r="I23" s="1"/>
  <c r="J23" s="1"/>
  <c r="H24"/>
  <c r="I24"/>
  <c r="J24" s="1"/>
  <c r="H25"/>
  <c r="I25" s="1"/>
  <c r="J25" s="1"/>
  <c r="J6"/>
  <c r="I6"/>
  <c r="H6"/>
  <c r="H7" i="31"/>
  <c r="I7" s="1"/>
  <c r="J7" s="1"/>
  <c r="H8"/>
  <c r="I8"/>
  <c r="J8" s="1"/>
  <c r="H9"/>
  <c r="I9" s="1"/>
  <c r="J9" s="1"/>
  <c r="H10"/>
  <c r="I10"/>
  <c r="J10" s="1"/>
  <c r="H11"/>
  <c r="I11" s="1"/>
  <c r="J11" s="1"/>
  <c r="H12"/>
  <c r="I12"/>
  <c r="J12" s="1"/>
  <c r="H13"/>
  <c r="I13" s="1"/>
  <c r="J13" s="1"/>
  <c r="H14"/>
  <c r="I14"/>
  <c r="J14" s="1"/>
  <c r="H15"/>
  <c r="I15" s="1"/>
  <c r="J15" s="1"/>
  <c r="H16"/>
  <c r="I16"/>
  <c r="J16" s="1"/>
  <c r="H17"/>
  <c r="I17" s="1"/>
  <c r="J17" s="1"/>
  <c r="H18"/>
  <c r="I18"/>
  <c r="J18" s="1"/>
  <c r="H19"/>
  <c r="I19" s="1"/>
  <c r="J19" s="1"/>
  <c r="H20"/>
  <c r="I20"/>
  <c r="J20" s="1"/>
  <c r="H21"/>
  <c r="I21" s="1"/>
  <c r="J21" s="1"/>
  <c r="H22"/>
  <c r="I22"/>
  <c r="J22" s="1"/>
  <c r="H23"/>
  <c r="I23" s="1"/>
  <c r="J23" s="1"/>
  <c r="H24"/>
  <c r="I24"/>
  <c r="J24" s="1"/>
  <c r="H25"/>
  <c r="I25" s="1"/>
  <c r="J25" s="1"/>
  <c r="H26"/>
  <c r="I26"/>
  <c r="J26" s="1"/>
  <c r="H27"/>
  <c r="I27" s="1"/>
  <c r="J27" s="1"/>
  <c r="H28"/>
  <c r="I28"/>
  <c r="J28" s="1"/>
  <c r="J6"/>
  <c r="I6"/>
  <c r="H6"/>
  <c r="H7" i="30"/>
  <c r="I7" s="1"/>
  <c r="J7" s="1"/>
  <c r="H8"/>
  <c r="I8"/>
  <c r="J8" s="1"/>
  <c r="H9"/>
  <c r="I9" s="1"/>
  <c r="J9" s="1"/>
  <c r="H10"/>
  <c r="I10" s="1"/>
  <c r="J10" s="1"/>
  <c r="H11"/>
  <c r="I11" s="1"/>
  <c r="J11" s="1"/>
  <c r="H12"/>
  <c r="I12"/>
  <c r="J12" s="1"/>
  <c r="H13"/>
  <c r="I13" s="1"/>
  <c r="J13" s="1"/>
  <c r="H14"/>
  <c r="I14"/>
  <c r="J14" s="1"/>
  <c r="H15"/>
  <c r="I15" s="1"/>
  <c r="J15" s="1"/>
  <c r="H16"/>
  <c r="I16"/>
  <c r="J16" s="1"/>
  <c r="H17"/>
  <c r="I17" s="1"/>
  <c r="J17" s="1"/>
  <c r="H18"/>
  <c r="I18"/>
  <c r="J18" s="1"/>
  <c r="H19"/>
  <c r="I19" s="1"/>
  <c r="J19" s="1"/>
  <c r="H20"/>
  <c r="I20"/>
  <c r="J20" s="1"/>
  <c r="H21"/>
  <c r="I21" s="1"/>
  <c r="J21" s="1"/>
  <c r="H22"/>
  <c r="I22"/>
  <c r="J22" s="1"/>
  <c r="H23"/>
  <c r="I23" s="1"/>
  <c r="J23" s="1"/>
  <c r="J6"/>
  <c r="I6"/>
  <c r="H6"/>
  <c r="G14" i="11"/>
  <c r="G7"/>
  <c r="H7" s="1"/>
  <c r="G8"/>
  <c r="H8" s="1"/>
  <c r="G9"/>
  <c r="H9" s="1"/>
  <c r="G10"/>
  <c r="H10" s="1"/>
  <c r="G11"/>
  <c r="H11" s="1"/>
  <c r="G12"/>
  <c r="H12" s="1"/>
  <c r="G13"/>
  <c r="H13" s="1"/>
  <c r="H14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6"/>
  <c r="H6"/>
  <c r="H6" i="10"/>
  <c r="G7"/>
  <c r="H7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6"/>
  <c r="G6" i="9"/>
  <c r="H6" s="1"/>
  <c r="G7"/>
  <c r="H7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27"/>
  <c r="H27" s="1"/>
  <c r="H5"/>
  <c r="G5"/>
  <c r="G6" i="4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H5"/>
  <c r="G5"/>
  <c r="G6" i="17"/>
  <c r="H6" s="1"/>
  <c r="G7"/>
  <c r="H7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H5"/>
  <c r="G5"/>
  <c r="G6" i="16"/>
  <c r="H6" s="1"/>
  <c r="G7"/>
  <c r="H7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23"/>
  <c r="H23" s="1"/>
  <c r="G24"/>
  <c r="H24" s="1"/>
  <c r="G25"/>
  <c r="H25" s="1"/>
  <c r="G26"/>
  <c r="H26" s="1"/>
  <c r="G27"/>
  <c r="H27" s="1"/>
  <c r="G28"/>
  <c r="H28" s="1"/>
  <c r="H5"/>
  <c r="G5"/>
  <c r="H6" i="20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5"/>
  <c r="H6" i="2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5"/>
  <c r="H6" i="19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5"/>
  <c r="H6" i="18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5"/>
  <c r="H6" i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5"/>
  <c r="H6" i="22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5"/>
  <c r="H6" i="23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5"/>
  <c r="H6" i="24"/>
  <c r="H7"/>
  <c r="H8"/>
  <c r="H9"/>
  <c r="H10"/>
  <c r="H11"/>
  <c r="H12"/>
  <c r="H13"/>
  <c r="H14"/>
  <c r="H15"/>
  <c r="H16"/>
  <c r="H17"/>
  <c r="H18"/>
  <c r="H19"/>
  <c r="H20"/>
  <c r="H21"/>
  <c r="H22"/>
  <c r="H5"/>
  <c r="G6"/>
  <c r="G7"/>
  <c r="G8"/>
  <c r="G9"/>
  <c r="G10"/>
  <c r="G11"/>
  <c r="G12"/>
  <c r="G13"/>
  <c r="G14"/>
  <c r="G15"/>
  <c r="G16"/>
  <c r="G17"/>
  <c r="G18"/>
  <c r="G19"/>
  <c r="G20"/>
  <c r="G21"/>
  <c r="G22"/>
  <c r="G5"/>
  <c r="H5" i="25"/>
  <c r="J7" i="29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6"/>
  <c r="J6" s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6"/>
  <c r="H6" i="25"/>
  <c r="H7"/>
  <c r="H8"/>
  <c r="H9"/>
  <c r="H10"/>
  <c r="H11"/>
  <c r="H12"/>
  <c r="H13"/>
  <c r="H14"/>
  <c r="H15"/>
  <c r="H16"/>
  <c r="H17"/>
  <c r="H18"/>
  <c r="H19"/>
  <c r="H20"/>
  <c r="H21"/>
  <c r="H22"/>
  <c r="H23"/>
  <c r="H24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5"/>
  <c r="J8" i="46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7"/>
  <c r="H7" i="26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G36"/>
  <c r="I23" i="43" l="1"/>
  <c r="H6" i="26"/>
  <c r="G37"/>
</calcChain>
</file>

<file path=xl/sharedStrings.xml><?xml version="1.0" encoding="utf-8"?>
<sst xmlns="http://schemas.openxmlformats.org/spreadsheetml/2006/main" count="2916" uniqueCount="1128">
  <si>
    <t>ประชาแปลง</t>
  </si>
  <si>
    <t>พาป้อ</t>
  </si>
  <si>
    <t>ปานขำ</t>
  </si>
  <si>
    <t>ด.ช.วีรพล</t>
  </si>
  <si>
    <t>ด.ช.พัชรพล</t>
  </si>
  <si>
    <t>โคตรภูเขียว</t>
  </si>
  <si>
    <t>ด.ช.ชินวัตร</t>
  </si>
  <si>
    <t>ทาระวิก</t>
  </si>
  <si>
    <t>วิชัยวงษ์</t>
  </si>
  <si>
    <t>กะมูลหา</t>
  </si>
  <si>
    <t>ด.ช.สุขสันต์</t>
  </si>
  <si>
    <t>สีหะวงษ์</t>
  </si>
  <si>
    <t>ด.ช.ณรงค์ฤทธิ์</t>
  </si>
  <si>
    <t>จิว</t>
  </si>
  <si>
    <t>ดู่ป้อง</t>
  </si>
  <si>
    <t>หาญพรม</t>
  </si>
  <si>
    <t>คมขำ</t>
  </si>
  <si>
    <t>สอนศรี</t>
  </si>
  <si>
    <t xml:space="preserve">ด.ช.ณัฐวุฒิ                     </t>
  </si>
  <si>
    <t>แก้วกล้า</t>
  </si>
  <si>
    <t xml:space="preserve">ด.ช.อุดมการณ์             </t>
  </si>
  <si>
    <t xml:space="preserve">ด.ช.ไชยา                  </t>
  </si>
  <si>
    <t>แขสันเที๊ยะ</t>
  </si>
  <si>
    <t xml:space="preserve">ด.ช.ธนพล                </t>
  </si>
  <si>
    <t>ก้านก่ำ</t>
  </si>
  <si>
    <t xml:space="preserve">ด.ช.ศุภกร                </t>
  </si>
  <si>
    <t xml:space="preserve">ด.ช.มนัส                 </t>
  </si>
  <si>
    <t xml:space="preserve">ด.ช.ณัฐพล              </t>
  </si>
  <si>
    <t>ดรบุรมย์</t>
  </si>
  <si>
    <t xml:space="preserve">ด.ช.ณรงค์ชัย            </t>
  </si>
  <si>
    <t xml:space="preserve">ชูสุข    </t>
  </si>
  <si>
    <t xml:space="preserve">ด.ช.ทรงวุฒิ              </t>
  </si>
  <si>
    <t>อันทะโย</t>
  </si>
  <si>
    <t xml:space="preserve">ด.ช.ภานุวัฒน์           </t>
  </si>
  <si>
    <t>พึ่งเพิ้ง</t>
  </si>
  <si>
    <t xml:space="preserve">ด.ช.นราธิป              </t>
  </si>
  <si>
    <t xml:space="preserve"> ชัยเหี้ยม</t>
  </si>
  <si>
    <t xml:space="preserve">ด.ญ.ฐานิตา               </t>
  </si>
  <si>
    <t>แสงอรุณ</t>
  </si>
  <si>
    <t xml:space="preserve">ด.ญ.ปาลิตา               </t>
  </si>
  <si>
    <t>ชุ่มเย็น</t>
  </si>
  <si>
    <t xml:space="preserve">ด.ญ.กัญญารัตน์       </t>
  </si>
  <si>
    <t xml:space="preserve">ด.ญ.นฤมล                 </t>
  </si>
  <si>
    <t>กรณีย์</t>
  </si>
  <si>
    <t xml:space="preserve">ด.ญ.มลฤดี                </t>
  </si>
  <si>
    <t xml:space="preserve">ด.ญ.กัลยรัตน์             </t>
  </si>
  <si>
    <t xml:space="preserve">ด.ญ.จินต์จุฑา             </t>
  </si>
  <si>
    <t xml:space="preserve">ด.ญ.เตือนใจ               </t>
  </si>
  <si>
    <t>บุตรสาร</t>
  </si>
  <si>
    <t>สงวนศรี</t>
  </si>
  <si>
    <t xml:space="preserve">ด.ญ. บุษกร                 </t>
  </si>
  <si>
    <t>ชุสุข</t>
  </si>
  <si>
    <t>ทีโคกกวด</t>
  </si>
  <si>
    <t xml:space="preserve">ด.ช.ศักดิ์ชัย                 </t>
  </si>
  <si>
    <t xml:space="preserve">ด.ช.กฤษฎา              </t>
  </si>
  <si>
    <t xml:space="preserve">ด.ช.นัทธพงศ์             </t>
  </si>
  <si>
    <t>จันทร์สว่าง</t>
  </si>
  <si>
    <t>รอดนิล</t>
  </si>
  <si>
    <t>ผิวขาว</t>
  </si>
  <si>
    <t>แก้วพลงาม</t>
  </si>
  <si>
    <t>ก้อนวิมล</t>
  </si>
  <si>
    <t>จาดอินทร์</t>
  </si>
  <si>
    <t>นามภูมี</t>
  </si>
  <si>
    <t>รายชื่อนักเรียนโรงเรียนบ้านปากคลองร่วม</t>
  </si>
  <si>
    <t>เลขที่</t>
  </si>
  <si>
    <t>เลขประจำตัว</t>
  </si>
  <si>
    <t>ชื่อ - นามสกุล</t>
  </si>
  <si>
    <t xml:space="preserve">ด.ช.รุ่งเรือง                   </t>
  </si>
  <si>
    <t xml:space="preserve">ด.ช.ณัฐสิทธิ์                  </t>
  </si>
  <si>
    <t>ทุตะกิจ</t>
  </si>
  <si>
    <t xml:space="preserve">ด.ช.บัวทอง                    </t>
  </si>
  <si>
    <t>วรรณรัตน์</t>
  </si>
  <si>
    <t xml:space="preserve">ด.ช.สังคม                      </t>
  </si>
  <si>
    <t>สุภามงคล</t>
  </si>
  <si>
    <t xml:space="preserve">ด.ช.กฤติกรณ์                </t>
  </si>
  <si>
    <t xml:space="preserve">ด.ช.หัสชัย                     </t>
  </si>
  <si>
    <t>เดชเสน</t>
  </si>
  <si>
    <t>ยุทธชุม</t>
  </si>
  <si>
    <t>ร่วมสุข</t>
  </si>
  <si>
    <t xml:space="preserve">ด.ช.กิตติพันธ์                </t>
  </si>
  <si>
    <t>แก้วมาตย์</t>
  </si>
  <si>
    <t xml:space="preserve">ด.ช.วิมล                        </t>
  </si>
  <si>
    <t>พิทักษ์โยธา</t>
  </si>
  <si>
    <t xml:space="preserve">ด.ญ.มะลิลา                    </t>
  </si>
  <si>
    <t>ชัยวิเชียร</t>
  </si>
  <si>
    <t xml:space="preserve">ด.ญ.อลิษา                      </t>
  </si>
  <si>
    <t>ประจง</t>
  </si>
  <si>
    <t xml:space="preserve">ด.ญ.ชวัลลักษณ์             </t>
  </si>
  <si>
    <t xml:space="preserve">ด.ญ.ศรสวรรค์                   </t>
  </si>
  <si>
    <t>จันทร์ประทักษ์</t>
  </si>
  <si>
    <t xml:space="preserve">ด.ญ.รัตนา                           </t>
  </si>
  <si>
    <t>สีเทา</t>
  </si>
  <si>
    <t xml:space="preserve">ด.ญ.ญาณิน                         </t>
  </si>
  <si>
    <t>ภูสีดิน</t>
  </si>
  <si>
    <t xml:space="preserve">ด.ญ.ไพริน                          </t>
  </si>
  <si>
    <t>มณีศรี</t>
  </si>
  <si>
    <t xml:space="preserve">ด.ญ.ชนาพร                     </t>
  </si>
  <si>
    <t>มุกสิกะบุญเลิศ</t>
  </si>
  <si>
    <t xml:space="preserve">ด.ช.ดนัย                        </t>
  </si>
  <si>
    <t>บัวแก้ว</t>
  </si>
  <si>
    <t xml:space="preserve">ด.ช.ธงชัย                     </t>
  </si>
  <si>
    <t>ศรีเลิศ</t>
  </si>
  <si>
    <t xml:space="preserve">ด.ช.ปิยะพงษ์              </t>
  </si>
  <si>
    <t>โคตรคำภา</t>
  </si>
  <si>
    <t xml:space="preserve">ด.ช.ไกรสร                   </t>
  </si>
  <si>
    <t>ใจกาวิล</t>
  </si>
  <si>
    <t xml:space="preserve">ด.ช.วัฒนา   </t>
  </si>
  <si>
    <t>ชำนาญพล</t>
  </si>
  <si>
    <t xml:space="preserve">ด.ช.เฉลิมชัย                  </t>
  </si>
  <si>
    <t>โพธิ์กิ่ง</t>
  </si>
  <si>
    <t xml:space="preserve">ด.ช.ภูเบศธ์                     </t>
  </si>
  <si>
    <t>จันทร์เจริญ</t>
  </si>
  <si>
    <t xml:space="preserve">ด.ช.พัฒนพงษ์               </t>
  </si>
  <si>
    <t xml:space="preserve">ด.ช.เอกณรงค์               </t>
  </si>
  <si>
    <t>ทุมวงค์</t>
  </si>
  <si>
    <t xml:space="preserve">ด.ช.วรุดม                </t>
  </si>
  <si>
    <t>ทองนาม</t>
  </si>
  <si>
    <t>มหาเพ็ง</t>
  </si>
  <si>
    <t xml:space="preserve">ด.ช.อนุรักษ์                  </t>
  </si>
  <si>
    <t xml:space="preserve">จำพร   </t>
  </si>
  <si>
    <t xml:space="preserve">ด.ช.ปณชัย                </t>
  </si>
  <si>
    <t>เดชยศดี</t>
  </si>
  <si>
    <t xml:space="preserve">ด.ช.ไกรวิทย์              </t>
  </si>
  <si>
    <t>วิถี</t>
  </si>
  <si>
    <t xml:space="preserve">ด.ช.ไพโรจน์              </t>
  </si>
  <si>
    <t>ใจดี</t>
  </si>
  <si>
    <t xml:space="preserve">ด.ญ.กิตติยาพร           </t>
  </si>
  <si>
    <t xml:space="preserve">ด.ญ.ปนัดดา               </t>
  </si>
  <si>
    <t>ประจงค์</t>
  </si>
  <si>
    <t xml:space="preserve">ด.ญ.ปราณี                 </t>
  </si>
  <si>
    <t>มุลณี</t>
  </si>
  <si>
    <t xml:space="preserve">ด.ญ.มนัสชยา             </t>
  </si>
  <si>
    <t>หุนกุล</t>
  </si>
  <si>
    <t xml:space="preserve">ด.ญ.รวิกานต์              </t>
  </si>
  <si>
    <t>ไทยมี</t>
  </si>
  <si>
    <t xml:space="preserve">ด.ญ.วิภา                     </t>
  </si>
  <si>
    <t>หลงศรี</t>
  </si>
  <si>
    <t xml:space="preserve">ด.ญ.อักษราภัค           </t>
  </si>
  <si>
    <t>คงรักษา</t>
  </si>
  <si>
    <t xml:space="preserve">ด.ญ.พรธีรา                 </t>
  </si>
  <si>
    <t>แม้นดินแดง</t>
  </si>
  <si>
    <t xml:space="preserve">ด.ญ.ชลลดา                </t>
  </si>
  <si>
    <t>อินเจริญ</t>
  </si>
  <si>
    <t xml:space="preserve">ด.ญ.บุษบา                   </t>
  </si>
  <si>
    <t>พิมแย้ม</t>
  </si>
  <si>
    <t>ฉิมสันเที๊ยะ</t>
  </si>
  <si>
    <t xml:space="preserve">ด.ญ.ศิรินาถ                </t>
  </si>
  <si>
    <t>โคนพันธ์</t>
  </si>
  <si>
    <t xml:space="preserve">ด.ญ.น้ำฝน                  </t>
  </si>
  <si>
    <t>จันสีหา</t>
  </si>
  <si>
    <t xml:space="preserve">ด.ช.จรณินท์                </t>
  </si>
  <si>
    <t>นาลอง</t>
  </si>
  <si>
    <t xml:space="preserve">ด.ช.อนุศักดิ์                  </t>
  </si>
  <si>
    <t xml:space="preserve">ดู่ป้อง  </t>
  </si>
  <si>
    <t xml:space="preserve">ด.ช.พิษณุ                     </t>
  </si>
  <si>
    <t xml:space="preserve">ด.ญ.อมิตตา                  </t>
  </si>
  <si>
    <t>ชำนาญ</t>
  </si>
  <si>
    <t>ปั้นเจริญ</t>
  </si>
  <si>
    <t>คำพร</t>
  </si>
  <si>
    <t>ชาญกล้า</t>
  </si>
  <si>
    <t>วันศาลา</t>
  </si>
  <si>
    <t xml:space="preserve">ด.ญ.สิริยากร                 </t>
  </si>
  <si>
    <t>สุโพธิ์</t>
  </si>
  <si>
    <t xml:space="preserve">ด.ญ.แพรวพิลาศ           </t>
  </si>
  <si>
    <t xml:space="preserve"> จิว</t>
  </si>
  <si>
    <t>สาธุชาติ</t>
  </si>
  <si>
    <t>ทองใบ</t>
  </si>
  <si>
    <t xml:space="preserve">ด.ญ.สุรอนงค์                </t>
  </si>
  <si>
    <t>น่วมนวล</t>
  </si>
  <si>
    <t xml:space="preserve">ด.ญ.ปิ่นเพชร                </t>
  </si>
  <si>
    <t>เวียงนนท์</t>
  </si>
  <si>
    <t>น้อยมา</t>
  </si>
  <si>
    <t>คุณแก้ว</t>
  </si>
  <si>
    <t>ภูแชมโชติ</t>
  </si>
  <si>
    <t xml:space="preserve">ด.ช.ทนงศักดิ์              </t>
  </si>
  <si>
    <t xml:space="preserve">ด.ช.เฉลิมชัย               </t>
  </si>
  <si>
    <t>โคทนา</t>
  </si>
  <si>
    <t xml:space="preserve">ด.ช.ต้นตระการ           </t>
  </si>
  <si>
    <t xml:space="preserve">ด.ช.สมปราชญ์            </t>
  </si>
  <si>
    <t>เกิดเผือก</t>
  </si>
  <si>
    <t xml:space="preserve">ด.ช.นิรุตน์                       </t>
  </si>
  <si>
    <t xml:space="preserve">คุ้มผึ้ง   </t>
  </si>
  <si>
    <t xml:space="preserve">ด.ช.สาธิต                    </t>
  </si>
  <si>
    <t xml:space="preserve">ด.ช.ศุภกร                      </t>
  </si>
  <si>
    <t xml:space="preserve">ทีโคกกวด </t>
  </si>
  <si>
    <t xml:space="preserve">ด.ช.สงกรานต์             </t>
  </si>
  <si>
    <t xml:space="preserve">ด.ช.วุฒิชัย                  </t>
  </si>
  <si>
    <t>จันทร์ประเสริฐ</t>
  </si>
  <si>
    <t xml:space="preserve">ด.ช.ฐิติกร                   </t>
  </si>
  <si>
    <t>แก้วมาตร์</t>
  </si>
  <si>
    <t xml:space="preserve">ด.ญ.มัลลิกา                </t>
  </si>
  <si>
    <t xml:space="preserve">ด.ญ.ดุษณีย์                 </t>
  </si>
  <si>
    <t>ภูเด่นผา</t>
  </si>
  <si>
    <t xml:space="preserve">ด.ญ.จตุพร                 </t>
  </si>
  <si>
    <t>จันทะมัน</t>
  </si>
  <si>
    <t>จันทร</t>
  </si>
  <si>
    <t xml:space="preserve">ด.ช.วิทยา                 </t>
  </si>
  <si>
    <t xml:space="preserve">ด.ช.เกียรติภูมิ           </t>
  </si>
  <si>
    <t xml:space="preserve">ด.ช.กฤษฎา                    </t>
  </si>
  <si>
    <t xml:space="preserve">พาป้อ </t>
  </si>
  <si>
    <t>ประเสริฐกุล</t>
  </si>
  <si>
    <t>ประเสริฐศรี</t>
  </si>
  <si>
    <t xml:space="preserve">ด.ช.เมฆินทร์            </t>
  </si>
  <si>
    <t>บึ้งซ้าย</t>
  </si>
  <si>
    <t xml:space="preserve">ด.ช.วุฒิไกร              </t>
  </si>
  <si>
    <t>อิธิตา</t>
  </si>
  <si>
    <t xml:space="preserve">ด.ช.สุทัศน์               </t>
  </si>
  <si>
    <t xml:space="preserve">ด.ช.เรืองฤทธิ์          </t>
  </si>
  <si>
    <t xml:space="preserve"> ลอยมณี</t>
  </si>
  <si>
    <t>มัธยม</t>
  </si>
  <si>
    <t xml:space="preserve">ด.ญ.ปานรัชนี          </t>
  </si>
  <si>
    <t xml:space="preserve">ด.ญ.บุษยา                </t>
  </si>
  <si>
    <t xml:space="preserve">ด.ญ.สริตา                 </t>
  </si>
  <si>
    <t>คำภานุ</t>
  </si>
  <si>
    <t xml:space="preserve">ด.ช.จิรเวช                 </t>
  </si>
  <si>
    <t>สุขใส</t>
  </si>
  <si>
    <t>ด.ช.อภิวัฒน์</t>
  </si>
  <si>
    <t>ด.ช.กฤษฎา</t>
  </si>
  <si>
    <t>ด.ช.ธนายุทธ</t>
  </si>
  <si>
    <t>ด.ช.พันกร</t>
  </si>
  <si>
    <t>ด.ช.วันเฉลิม</t>
  </si>
  <si>
    <t>สินสุริยะ</t>
  </si>
  <si>
    <t>ด.ญ.สุมิตรา</t>
  </si>
  <si>
    <t>แสนกล้า</t>
  </si>
  <si>
    <t>ด.ญ.ขวัญฤทัย</t>
  </si>
  <si>
    <t>บุญธรรม</t>
  </si>
  <si>
    <t>ด.ญ.จุฑามาศ</t>
  </si>
  <si>
    <t>ด.ญ.กชนันท์</t>
  </si>
  <si>
    <t>เถื่อนมิ่งมาตร์</t>
  </si>
  <si>
    <t>แหวนเมือง</t>
  </si>
  <si>
    <t>ด.ญ.พวงผกา</t>
  </si>
  <si>
    <t>ภาวงศ์</t>
  </si>
  <si>
    <t>สง่าสูงเนิน</t>
  </si>
  <si>
    <t>ด.ญ.เพ็ญนภา</t>
  </si>
  <si>
    <t>เศรษฐาวงศ์</t>
  </si>
  <si>
    <t>ด.ญ.สุนิสา</t>
  </si>
  <si>
    <t>พึ่งทองคำ</t>
  </si>
  <si>
    <t>ด.ญ.จินตพร</t>
  </si>
  <si>
    <t>ทัศนิยม</t>
  </si>
  <si>
    <t>เกชิต</t>
  </si>
  <si>
    <t>ศรีสุข</t>
  </si>
  <si>
    <t>คำศักดิ์</t>
  </si>
  <si>
    <t>ไชยยัง</t>
  </si>
  <si>
    <t xml:space="preserve">ด.ญ.ดุษฎีภรณ์               </t>
  </si>
  <si>
    <t>คลังกลาง</t>
  </si>
  <si>
    <t>สว่างพงษ์</t>
  </si>
  <si>
    <t>อยู่แย้ม</t>
  </si>
  <si>
    <t>ด.ช.วรวุฒิ</t>
  </si>
  <si>
    <t>ด.ช.อนันต์</t>
  </si>
  <si>
    <t>ยิ้มทอง</t>
  </si>
  <si>
    <t>อนุศรี</t>
  </si>
  <si>
    <t>จันทิมี</t>
  </si>
  <si>
    <t>ขันชัย</t>
  </si>
  <si>
    <t>เสริมสุข</t>
  </si>
  <si>
    <t>ยศสิปานา</t>
  </si>
  <si>
    <t>แวงอุ้ย</t>
  </si>
  <si>
    <t>ทุมชะ</t>
  </si>
  <si>
    <t>วัฒนกสิวิชช์</t>
  </si>
  <si>
    <t>ใยยอด</t>
  </si>
  <si>
    <t>ทินแสง</t>
  </si>
  <si>
    <t>จักเครือ</t>
  </si>
  <si>
    <t>แท่นวิมล</t>
  </si>
  <si>
    <t>กองสมบัติ</t>
  </si>
  <si>
    <t>ดินกระโทก</t>
  </si>
  <si>
    <t>ป้องเขตต์</t>
  </si>
  <si>
    <t>ชูสุข</t>
  </si>
  <si>
    <t>แหลมมาก</t>
  </si>
  <si>
    <t>ด.ช.เมฆินทร์</t>
  </si>
  <si>
    <t>ชั้นมัธยมศึกษาปีที่  3  ห้อง  1    ปีการศึกษา  2549</t>
  </si>
  <si>
    <t xml:space="preserve">ด.ช.ศราวุฒิ                        </t>
  </si>
  <si>
    <t>โพธิ์สาระ</t>
  </si>
  <si>
    <t xml:space="preserve">ด.ช.มณเฑียร                      </t>
  </si>
  <si>
    <t>ชามนตรี</t>
  </si>
  <si>
    <t xml:space="preserve">ด.ช.เฉลิมพล                      </t>
  </si>
  <si>
    <t>ลำพาย</t>
  </si>
  <si>
    <t xml:space="preserve">ด.ช.นเรศ                           </t>
  </si>
  <si>
    <t>โอชา</t>
  </si>
  <si>
    <t>ขุนอำไพร</t>
  </si>
  <si>
    <t xml:space="preserve">ด.ช.ประชา                         </t>
  </si>
  <si>
    <t>ยังดี</t>
  </si>
  <si>
    <t xml:space="preserve">ด.ช.เลิศมงคล                     </t>
  </si>
  <si>
    <t>เข็มเพชร</t>
  </si>
  <si>
    <t xml:space="preserve">ด.ช.วัฒนา                          </t>
  </si>
  <si>
    <t>สวนมี</t>
  </si>
  <si>
    <t xml:space="preserve">ด.ช.ปรีชา                           </t>
  </si>
  <si>
    <t>แสนอุบล</t>
  </si>
  <si>
    <t xml:space="preserve">ด.ช.กิตติศักดิ์                     </t>
  </si>
  <si>
    <t>ทึมหลวง</t>
  </si>
  <si>
    <t xml:space="preserve">ด.ช.ดนัย                            </t>
  </si>
  <si>
    <t>จันทร์เส็ง</t>
  </si>
  <si>
    <t xml:space="preserve">ด.ช.เอกพันธ์                      </t>
  </si>
  <si>
    <t>พลโฮม</t>
  </si>
  <si>
    <t xml:space="preserve">ด.ญ.พิมพาพร                   </t>
  </si>
  <si>
    <t xml:space="preserve"> ประจง</t>
  </si>
  <si>
    <t xml:space="preserve">ด.ญ.ทัศนีย์                         </t>
  </si>
  <si>
    <t xml:space="preserve">ด.ญ.พรพิมล                      </t>
  </si>
  <si>
    <t xml:space="preserve">ด.ญ.พรพิมล                                </t>
  </si>
  <si>
    <t xml:space="preserve">สารยศ </t>
  </si>
  <si>
    <t xml:space="preserve">ด.ญ.ชไมพร                      </t>
  </si>
  <si>
    <t>เครือเมฆ</t>
  </si>
  <si>
    <t xml:space="preserve">ด.ญ.อรอุมา                      </t>
  </si>
  <si>
    <t>วิชาชัย</t>
  </si>
  <si>
    <t xml:space="preserve">ด.ญ.วราพร                       </t>
  </si>
  <si>
    <t xml:space="preserve">ด.ญ. จิราพร                      </t>
  </si>
  <si>
    <t>ยศสุนทร</t>
  </si>
  <si>
    <t xml:space="preserve">ด.ญ.เบญจรงค์                  </t>
  </si>
  <si>
    <t xml:space="preserve">ด.ญ.ณัฐธิดา                      </t>
  </si>
  <si>
    <t>แน่งน้อย</t>
  </si>
  <si>
    <t xml:space="preserve">ด.ญ.วาสนา                      </t>
  </si>
  <si>
    <t xml:space="preserve">ด.ญ.เหมสุดา                   </t>
  </si>
  <si>
    <t>โคตรศรี</t>
  </si>
  <si>
    <t xml:space="preserve">ด.ช.สมพงษ์                   </t>
  </si>
  <si>
    <t>บังใบ</t>
  </si>
  <si>
    <t xml:space="preserve">ด.ช.อภิรักษ์                    </t>
  </si>
  <si>
    <t>แหวนเพชร</t>
  </si>
  <si>
    <t xml:space="preserve">ด.ช.วุฒิชัย                      </t>
  </si>
  <si>
    <t>วิชัยวงศ์</t>
  </si>
  <si>
    <t xml:space="preserve">ด.ช.ศุภกร                       </t>
  </si>
  <si>
    <t xml:space="preserve">ด.ช.ชูชาติ                      </t>
  </si>
  <si>
    <t xml:space="preserve">ด.ช.มานพ                     </t>
  </si>
  <si>
    <t xml:space="preserve"> โชคเหมาะ      </t>
  </si>
  <si>
    <t xml:space="preserve">ด.ช.จิราวัฒน์                  </t>
  </si>
  <si>
    <t xml:space="preserve">ยมสีดำ    </t>
  </si>
  <si>
    <t xml:space="preserve">ด.ช.อนุชิต                     </t>
  </si>
  <si>
    <t xml:space="preserve"> ชำนาญ</t>
  </si>
  <si>
    <t xml:space="preserve">ด.ช.วิทยา                       </t>
  </si>
  <si>
    <t xml:space="preserve"> วิถี</t>
  </si>
  <si>
    <t xml:space="preserve">ด.ช.อภิวัฒน์                    </t>
  </si>
  <si>
    <t xml:space="preserve">ด.ช.ณรงค์ศักดิ์               </t>
  </si>
  <si>
    <t xml:space="preserve"> ร่วมสุข</t>
  </si>
  <si>
    <t xml:space="preserve">ด.ช.นรุตม์                       </t>
  </si>
  <si>
    <t xml:space="preserve">ด.ญ. ปวีณา                    </t>
  </si>
  <si>
    <t xml:space="preserve"> โพธิ์ทา</t>
  </si>
  <si>
    <t xml:space="preserve">ด.ญ.กรรณิการ์                 </t>
  </si>
  <si>
    <t xml:space="preserve">ด.ญ.วนิดา                       </t>
  </si>
  <si>
    <t xml:space="preserve"> เศษฐาวงศ์</t>
  </si>
  <si>
    <t xml:space="preserve">ด.ญ.รุ่งเรือง                      </t>
  </si>
  <si>
    <t>สุขนาค</t>
  </si>
  <si>
    <t xml:space="preserve">ด.ญ.บัวลอย                      </t>
  </si>
  <si>
    <t>แสนวงค์</t>
  </si>
  <si>
    <t xml:space="preserve">ด.ญ.บัวศรี                                   </t>
  </si>
  <si>
    <t>ภูกองชนะ</t>
  </si>
  <si>
    <t xml:space="preserve">ด.ญ.กรรณิกา                    </t>
  </si>
  <si>
    <t xml:space="preserve">ด.ญ.สุนิสา                        </t>
  </si>
  <si>
    <t>เกตุสอน</t>
  </si>
  <si>
    <t xml:space="preserve">ด.ญ.วิไลวรรณ                 </t>
  </si>
  <si>
    <t xml:space="preserve"> เกตุสอน</t>
  </si>
  <si>
    <t xml:space="preserve">ด.ญ.นิตยา                        </t>
  </si>
  <si>
    <t xml:space="preserve"> คำหวาน</t>
  </si>
  <si>
    <t xml:space="preserve">ด.ช.กฤษฎา                      </t>
  </si>
  <si>
    <t xml:space="preserve"> ยิ้มแย้ม </t>
  </si>
  <si>
    <t xml:space="preserve">ด.ช.นเรนฤทธิ์                 </t>
  </si>
  <si>
    <t xml:space="preserve"> คำศักดิ์</t>
  </si>
  <si>
    <t xml:space="preserve">ด.ช.มิถุนาพงษ์                 </t>
  </si>
  <si>
    <t>โพธิ์ชะ</t>
  </si>
  <si>
    <t xml:space="preserve">ด.ช.วิโรจน์                       </t>
  </si>
  <si>
    <t>อยู่กล่ำ</t>
  </si>
  <si>
    <t xml:space="preserve">ด.ช.วิทยากร                  </t>
  </si>
  <si>
    <t xml:space="preserve">ด.ช.ทนงศักดิ์                </t>
  </si>
  <si>
    <t xml:space="preserve">ด.ช.ชรินทร์                  </t>
  </si>
  <si>
    <t xml:space="preserve">ด.ช.ทรงวุฒิ                      </t>
  </si>
  <si>
    <t xml:space="preserve">  แวงอุ้ย </t>
  </si>
  <si>
    <t xml:space="preserve">ด.ช.สมรัก                       </t>
  </si>
  <si>
    <t xml:space="preserve">คุ้มผึ้ง </t>
  </si>
  <si>
    <t xml:space="preserve">ด.ช.บุญโชค                 </t>
  </si>
  <si>
    <t>แหยมทุ่ง</t>
  </si>
  <si>
    <t xml:space="preserve">ด.ช.วิศัลย์                    </t>
  </si>
  <si>
    <t xml:space="preserve">ด.ช.ทวีศักดิ์                 </t>
  </si>
  <si>
    <t xml:space="preserve">ด.ช.ธีระพล                 </t>
  </si>
  <si>
    <t xml:space="preserve">ด.ช.ภูวนัย                   </t>
  </si>
  <si>
    <t xml:space="preserve">ด.ช.สุมิตร                   </t>
  </si>
  <si>
    <t xml:space="preserve">ด.ช.อนันต์                  </t>
  </si>
  <si>
    <t xml:space="preserve">ด.ช.คฑาวุธ                            </t>
  </si>
  <si>
    <t xml:space="preserve">ด.ญ.พรนภา                </t>
  </si>
  <si>
    <t>วรอนุ</t>
  </si>
  <si>
    <t xml:space="preserve">ศรีกุล </t>
  </si>
  <si>
    <t xml:space="preserve">ด.ญ.กัลยา                    </t>
  </si>
  <si>
    <t xml:space="preserve">ด.ญ.พรศิริ                   </t>
  </si>
  <si>
    <t xml:space="preserve">ด.ช.มงคล                   </t>
  </si>
  <si>
    <t>ทองเป้า</t>
  </si>
  <si>
    <t>มหาหิงษ์</t>
  </si>
  <si>
    <t xml:space="preserve">ด.ช.ฐิติกร                    </t>
  </si>
  <si>
    <t>พรรณมาตย์</t>
  </si>
  <si>
    <t xml:space="preserve">ด.ช.วิชา                      </t>
  </si>
  <si>
    <t>อยู่สถิตย์</t>
  </si>
  <si>
    <t xml:space="preserve">ด.ญ.วนิดา                 </t>
  </si>
  <si>
    <t xml:space="preserve"> วิชัยวงศ์</t>
  </si>
  <si>
    <t>มอญเปีย</t>
  </si>
  <si>
    <t xml:space="preserve">ด.ญ.อโรชา                       </t>
  </si>
  <si>
    <t xml:space="preserve"> บุญเเลิศ   </t>
  </si>
  <si>
    <t xml:space="preserve">ด.ญ.ชลดา                 </t>
  </si>
  <si>
    <t xml:space="preserve"> โพธิ์สาระ</t>
  </si>
  <si>
    <t xml:space="preserve">ด.ญ.ศิริพร                 </t>
  </si>
  <si>
    <t xml:space="preserve">ด.ช.วัชรพงศ์                 </t>
  </si>
  <si>
    <t xml:space="preserve">ด.ช.อนุรักษ์                   </t>
  </si>
  <si>
    <t>เพ็งพิบาล</t>
  </si>
  <si>
    <t xml:space="preserve">ด.ช.มงคล                      </t>
  </si>
  <si>
    <t>นันตะมาตย์</t>
  </si>
  <si>
    <t xml:space="preserve">ด.ช.พงศกร                    </t>
  </si>
  <si>
    <t>พรหมวงศ์</t>
  </si>
  <si>
    <t xml:space="preserve">ด.ช.เจษฎา                          </t>
  </si>
  <si>
    <t xml:space="preserve">ด.ช.เกรียงไกร                </t>
  </si>
  <si>
    <t xml:space="preserve">ด.ช.ทนงศักดิ์                  </t>
  </si>
  <si>
    <t xml:space="preserve">ด.ช.สุวิชาญ                     </t>
  </si>
  <si>
    <t>บุญเม่น</t>
  </si>
  <si>
    <t xml:space="preserve">ด.ช.จักรี                           </t>
  </si>
  <si>
    <t xml:space="preserve">ด.ช.ภูรินทร์                      </t>
  </si>
  <si>
    <t>อินกลัด</t>
  </si>
  <si>
    <t xml:space="preserve">ด.ช.ไตรลักษณ์                 </t>
  </si>
  <si>
    <t>ทุมทอง</t>
  </si>
  <si>
    <t xml:space="preserve">ด.ญ.นภาพร                      </t>
  </si>
  <si>
    <t>เกตุเล็ก</t>
  </si>
  <si>
    <t xml:space="preserve">ด.ญ.อรยา                         </t>
  </si>
  <si>
    <t xml:space="preserve"> นาคนาคา</t>
  </si>
  <si>
    <t xml:space="preserve">ด.ญ.เนตรทราย                            </t>
  </si>
  <si>
    <t>สระทอง</t>
  </si>
  <si>
    <t xml:space="preserve">ด.ญ.เกศรา                         </t>
  </si>
  <si>
    <t>กันหาสร้อย</t>
  </si>
  <si>
    <t xml:space="preserve">ด.ญ.กนกพร                      </t>
  </si>
  <si>
    <t xml:space="preserve">ด.ญ.สุดารัตน์                     </t>
  </si>
  <si>
    <t>กลิ่นหอม</t>
  </si>
  <si>
    <t>กาลพัฒน์</t>
  </si>
  <si>
    <t xml:space="preserve">ด.ญ.บุญญรัตน์                  </t>
  </si>
  <si>
    <t>หุนะกุล</t>
  </si>
  <si>
    <t xml:space="preserve">ด.ญ.นิตยา                          </t>
  </si>
  <si>
    <t>มณีจักร</t>
  </si>
  <si>
    <t xml:space="preserve">ด.ญ.น้ำทิพย์                       </t>
  </si>
  <si>
    <t>ลาพรมมา</t>
  </si>
  <si>
    <t xml:space="preserve">ด.ญ.พนิดา                          </t>
  </si>
  <si>
    <t xml:space="preserve">ด.ช.วิชาญ                      </t>
  </si>
  <si>
    <t xml:space="preserve">ด.ช.อนุพงศ์                   </t>
  </si>
  <si>
    <t>คำภูเวียง</t>
  </si>
  <si>
    <t xml:space="preserve">ด.ญ.อมรรัตน์                </t>
  </si>
  <si>
    <t xml:space="preserve">ด.ญ.ชนาพร                   </t>
  </si>
  <si>
    <t xml:space="preserve">ด.ญ.น่านปิง                  </t>
  </si>
  <si>
    <t xml:space="preserve">ด.ช.ดำรง                   </t>
  </si>
  <si>
    <t>สุขประเเสริฐ</t>
  </si>
  <si>
    <t xml:space="preserve">ด.ช.ตะวัน                  </t>
  </si>
  <si>
    <t>คำกอง</t>
  </si>
  <si>
    <t xml:space="preserve">ด.ช.ภาณุวัฒน์             </t>
  </si>
  <si>
    <t>สุดศรีดา</t>
  </si>
  <si>
    <t xml:space="preserve">ด.ช.ธงชัย                      </t>
  </si>
  <si>
    <t>คนกล้า</t>
  </si>
  <si>
    <t xml:space="preserve">ด.ญ.เมวิกา                      </t>
  </si>
  <si>
    <t xml:space="preserve">ด.ญ.กณิกา                     </t>
  </si>
  <si>
    <t xml:space="preserve"> ดรบุรมย์</t>
  </si>
  <si>
    <t xml:space="preserve">ด.ญ.อุมาพร                   </t>
  </si>
  <si>
    <t>มุ่งคุณ</t>
  </si>
  <si>
    <t>เรียงโหน่ง</t>
  </si>
  <si>
    <t xml:space="preserve">ด.ช.อภิสิทธิ์                  </t>
  </si>
  <si>
    <t>โชคชัย</t>
  </si>
  <si>
    <t xml:space="preserve">ด.ช.สมาน                      </t>
  </si>
  <si>
    <t>วงษาหาราช</t>
  </si>
  <si>
    <t xml:space="preserve">ด.ช.พีระพาส                 </t>
  </si>
  <si>
    <t>สุโพธิ</t>
  </si>
  <si>
    <t xml:space="preserve">ด.ช.มงคล                       </t>
  </si>
  <si>
    <t xml:space="preserve">ทัศนิยม      </t>
  </si>
  <si>
    <t xml:space="preserve">ด.ช.อาทร                       </t>
  </si>
  <si>
    <t>เถื่อนมิ่งมาตรย์</t>
  </si>
  <si>
    <t xml:space="preserve">ด.ช.ดำรงศักดิ์                   </t>
  </si>
  <si>
    <t xml:space="preserve">ด.ช.วัชระ                      </t>
  </si>
  <si>
    <t xml:space="preserve"> อุ่นวิจิตร</t>
  </si>
  <si>
    <t xml:space="preserve">ด.ช.เพชรชาญชัย           </t>
  </si>
  <si>
    <t xml:space="preserve">ด.ช.พิชิตชัย                   </t>
  </si>
  <si>
    <t>ชื่นอารมย์</t>
  </si>
  <si>
    <t xml:space="preserve">ด.ช.สุเทพ                      </t>
  </si>
  <si>
    <t xml:space="preserve">ด.ช.ทัศนะ                     </t>
  </si>
  <si>
    <t xml:space="preserve">ด.ช.พิทยา                     </t>
  </si>
  <si>
    <t xml:space="preserve"> โคนพันธ์</t>
  </si>
  <si>
    <t>เทียนพันธ์</t>
  </si>
  <si>
    <t xml:space="preserve">ด.ญ.ณัฐธิดา                  </t>
  </si>
  <si>
    <t xml:space="preserve">ด.ญ.สุธาทิพย์                         </t>
  </si>
  <si>
    <t xml:space="preserve">ร่วมสุข   </t>
  </si>
  <si>
    <t xml:space="preserve">ด.ญ.สุภาวดี                    </t>
  </si>
  <si>
    <t>ยังสุข</t>
  </si>
  <si>
    <t xml:space="preserve">ด.ญ.สมมาตร                  </t>
  </si>
  <si>
    <t xml:space="preserve">ด.ญ.นฤมล                     </t>
  </si>
  <si>
    <t>คุณราช</t>
  </si>
  <si>
    <t xml:space="preserve">ด.ญ.สุพนิดา                   </t>
  </si>
  <si>
    <t xml:space="preserve">ไชยยัง </t>
  </si>
  <si>
    <t xml:space="preserve">ด.ญ.เพ็ญฟ้า                    </t>
  </si>
  <si>
    <t xml:space="preserve"> พรมภักดี</t>
  </si>
  <si>
    <t xml:space="preserve">ด.ญ.ขวัญเรือน                 </t>
  </si>
  <si>
    <t>บุตรศาสตร</t>
  </si>
  <si>
    <t xml:space="preserve">ด.ญ.ฝนฤดี                        </t>
  </si>
  <si>
    <t>นามหงษา</t>
  </si>
  <si>
    <t xml:space="preserve">ด.ญ.ชฎาภรณ์                  </t>
  </si>
  <si>
    <t xml:space="preserve">ด.ช.วินัย                          </t>
  </si>
  <si>
    <t>คำแล</t>
  </si>
  <si>
    <t>ชั้นมัธยมศึกษาปีที่  3  ห้อง  2   ปีการศึกษา  2549</t>
  </si>
  <si>
    <t xml:space="preserve">ด.ญ.สุธามาศ                 </t>
  </si>
  <si>
    <t xml:space="preserve">ด.ช.ณัฐพงษ์                 </t>
  </si>
  <si>
    <t xml:space="preserve">ด.ญ.ศรีประภา               </t>
  </si>
  <si>
    <t xml:space="preserve">ด.ญ.พรภิมล                  </t>
  </si>
  <si>
    <t xml:space="preserve">ด.ญ.วลัยทิพย์                </t>
  </si>
  <si>
    <t xml:space="preserve">ด.ช.ณัฐพงศ์                   </t>
  </si>
  <si>
    <t xml:space="preserve">ด.ญ.จิราพร                    </t>
  </si>
  <si>
    <t>ดลสว่าง</t>
  </si>
  <si>
    <t xml:space="preserve">ด.ช.คมสัน              </t>
  </si>
  <si>
    <t xml:space="preserve">ด.ช.ณัฐพงศ์            </t>
  </si>
  <si>
    <t xml:space="preserve">ด.ช.ณรุจ                 </t>
  </si>
  <si>
    <t xml:space="preserve">ด.ช.ทินกร                    </t>
  </si>
  <si>
    <t xml:space="preserve">ด.ช.รัตนพงศ์           </t>
  </si>
  <si>
    <t xml:space="preserve">ด.ช.วิเชียร                 </t>
  </si>
  <si>
    <t xml:space="preserve">ลาพรหมมา   </t>
  </si>
  <si>
    <t xml:space="preserve">ด.ช.สุขวิทย์              </t>
  </si>
  <si>
    <t xml:space="preserve">ด.ช.อนุชิต               </t>
  </si>
  <si>
    <t xml:space="preserve">ด.ช.อนนต์                </t>
  </si>
  <si>
    <t xml:space="preserve">ด.ญ.ภาวิไล               </t>
  </si>
  <si>
    <t xml:space="preserve">ด.ญ.วรรณี                </t>
  </si>
  <si>
    <t xml:space="preserve">ด.ญ.อารีญา              </t>
  </si>
  <si>
    <t xml:space="preserve">ด.ญ.จิราภรณ์            </t>
  </si>
  <si>
    <t xml:space="preserve">ด.ช.ณัฐวุฒิ                </t>
  </si>
  <si>
    <t xml:space="preserve">ด.ช.มนพัทธิ์              </t>
  </si>
  <si>
    <t>ภูกองไชย</t>
  </si>
  <si>
    <t>แนนเกลี้ยง</t>
  </si>
  <si>
    <t>ด.ช.รังสรรค์</t>
  </si>
  <si>
    <t>พันธ์สิงค์</t>
  </si>
  <si>
    <t>ด.ช.พีระพจน์</t>
  </si>
  <si>
    <t>ด.ช.เจษฎา</t>
  </si>
  <si>
    <t>ด.ช.ชัชฤทธิ์</t>
  </si>
  <si>
    <t>ด.ช.ธนพนษ์</t>
  </si>
  <si>
    <t>ด.ช.ธีระพงษ์</t>
  </si>
  <si>
    <t>ด.ช.นัทธพงษ์</t>
  </si>
  <si>
    <t>ด.ช.เพชรนำชัย</t>
  </si>
  <si>
    <t>ด.ช.พิสิษฐ์</t>
  </si>
  <si>
    <t>แก้วหาวงษ์</t>
  </si>
  <si>
    <t>ด.ญ.จันทมณี</t>
  </si>
  <si>
    <t>ทองจันทร์</t>
  </si>
  <si>
    <t>ด.ญ.โชติรส</t>
  </si>
  <si>
    <t>ด.ญ.ธารารัตน์</t>
  </si>
  <si>
    <t>ด.ญ.สุกานดา</t>
  </si>
  <si>
    <t>ด.ญ.ลักษิกา</t>
  </si>
  <si>
    <t>ด.ช.เอกรินทร์</t>
  </si>
  <si>
    <t>สารยศ</t>
  </si>
  <si>
    <t>ด.ช.โภควินทร์</t>
  </si>
  <si>
    <t>ด.ช.วันชิต</t>
  </si>
  <si>
    <t>ด.ช.ศักดา</t>
  </si>
  <si>
    <t>ด.ช.สุทธิพงษ์</t>
  </si>
  <si>
    <t>แสงวงศ์</t>
  </si>
  <si>
    <t>ด.ช.วสันต์</t>
  </si>
  <si>
    <t>มุงคุณ</t>
  </si>
  <si>
    <t>ด.ญ.พีรพัฒน์</t>
  </si>
  <si>
    <t>ด.ญ.รมยกร</t>
  </si>
  <si>
    <t>ด.ญ.ศุภนุช</t>
  </si>
  <si>
    <t>ด.ญ.อริษา</t>
  </si>
  <si>
    <t>ด.ญ.ประภาวี</t>
  </si>
  <si>
    <t>ด.ญ.วิราวรรณ</t>
  </si>
  <si>
    <t xml:space="preserve">ด.ช.เกียรติศักดิ์                  </t>
  </si>
  <si>
    <t xml:space="preserve">ด.ช.จักริน                          </t>
  </si>
  <si>
    <t>ราชคำ</t>
  </si>
  <si>
    <t xml:space="preserve">ด.ช.ธวัชชัย                       </t>
  </si>
  <si>
    <t>เจริญสุข</t>
  </si>
  <si>
    <t xml:space="preserve">ด.ช.พงศกร                       </t>
  </si>
  <si>
    <t>กุลบุตร</t>
  </si>
  <si>
    <t xml:space="preserve">ด.ช.พีระพันธ์                           </t>
  </si>
  <si>
    <t xml:space="preserve">ด.ช.พีรศักดิ์                       </t>
  </si>
  <si>
    <t xml:space="preserve">ด.ช.วรวุฒิ                            </t>
  </si>
  <si>
    <t xml:space="preserve">ชูสุข </t>
  </si>
  <si>
    <t xml:space="preserve">ด.ช.ศักดิ์ชัย                       </t>
  </si>
  <si>
    <t xml:space="preserve">ด.ช.อนุพงศ์                       </t>
  </si>
  <si>
    <t>พิมพ์ทอง</t>
  </si>
  <si>
    <t xml:space="preserve">ด.ช.อรรถพันธ์                   </t>
  </si>
  <si>
    <t>ทุยาธิโก</t>
  </si>
  <si>
    <t xml:space="preserve">ด.ญ.กัญญากร                    </t>
  </si>
  <si>
    <t xml:space="preserve">ด.ญ.ชลธิชา                        </t>
  </si>
  <si>
    <t xml:space="preserve">ด.ญ.ณัฐพร                         </t>
  </si>
  <si>
    <t xml:space="preserve">ด.ญ.นิสา                            </t>
  </si>
  <si>
    <t>เดชพร</t>
  </si>
  <si>
    <t>ครุฑวงษ์</t>
  </si>
  <si>
    <t xml:space="preserve">ด.ช.ณัฐวัตร                       </t>
  </si>
  <si>
    <t xml:space="preserve">ด.ช.ธีรวัฒน์                       </t>
  </si>
  <si>
    <t>ลาป้อม</t>
  </si>
  <si>
    <t xml:space="preserve">ด.ช.เปรมากร                         </t>
  </si>
  <si>
    <t xml:space="preserve">สานา   </t>
  </si>
  <si>
    <t xml:space="preserve">ด.ช.ภารดล                        </t>
  </si>
  <si>
    <t xml:space="preserve">ด.ช.ศตพร                            </t>
  </si>
  <si>
    <t xml:space="preserve">ทุยจันทร์ </t>
  </si>
  <si>
    <t xml:space="preserve">ด.ช.ศุภากร                         </t>
  </si>
  <si>
    <t xml:space="preserve">ด.ช.สำราญ                        </t>
  </si>
  <si>
    <t>บุตรสาตร</t>
  </si>
  <si>
    <t xml:space="preserve">ด.ช.สิรวิชญ์                       </t>
  </si>
  <si>
    <t xml:space="preserve">ด.ช.อดิเทพ                        </t>
  </si>
  <si>
    <t xml:space="preserve">ด.ญ.น้ำฝน                         </t>
  </si>
  <si>
    <t xml:space="preserve">ด.ญ.บุรัสกร                      </t>
  </si>
  <si>
    <t xml:space="preserve">ด.ญ.ปภาวี                          </t>
  </si>
  <si>
    <t>ภูเด่นภา</t>
  </si>
  <si>
    <t xml:space="preserve">ด.ญ.พรธิตา                        </t>
  </si>
  <si>
    <t xml:space="preserve">ด.ญ.มินตรา                        </t>
  </si>
  <si>
    <t>กลอยเดช</t>
  </si>
  <si>
    <t>ชะชม</t>
  </si>
  <si>
    <t>ด.ช.วงกต</t>
  </si>
  <si>
    <t>ผู้สอาด</t>
  </si>
  <si>
    <t xml:space="preserve">ด.ญ.ศิริลักษณ์                 </t>
  </si>
  <si>
    <t>งิ้วลาย</t>
  </si>
  <si>
    <t xml:space="preserve">ด.ช.อนุวัฒน์                </t>
  </si>
  <si>
    <t>แก้วเบี่ยง</t>
  </si>
  <si>
    <t xml:space="preserve">ด.ญ.อนัฎดา                       </t>
  </si>
  <si>
    <t>ภูแสนศรี</t>
  </si>
  <si>
    <t>โคตรมหา</t>
  </si>
  <si>
    <t>ด.ญ.นุชจรี</t>
  </si>
  <si>
    <t xml:space="preserve">ด.ช.กิตติพงศ์            </t>
  </si>
  <si>
    <t>แสงพรหม</t>
  </si>
  <si>
    <t xml:space="preserve">ด.ญ.นุชจรีย์                    </t>
  </si>
  <si>
    <t>ด.ญ.สุปรียา</t>
  </si>
  <si>
    <t xml:space="preserve"> เวฬุวะนารักษ์</t>
  </si>
  <si>
    <t xml:space="preserve">ด.ช.ธีระศักดิ์              </t>
  </si>
  <si>
    <t xml:space="preserve">ด.ช.อภิสิทธิ์              </t>
  </si>
  <si>
    <t>ห่วงเพ็ง</t>
  </si>
  <si>
    <t xml:space="preserve">ด.ญ.ธนิษฐา             </t>
  </si>
  <si>
    <t>คำโคตรสูง</t>
  </si>
  <si>
    <t>ด.ช.กิตติวินท์</t>
  </si>
  <si>
    <t>ด.ช.กาวิน</t>
  </si>
  <si>
    <t>ด.ช.ถิรพล</t>
  </si>
  <si>
    <t>ด.ช.ธวัช</t>
  </si>
  <si>
    <t>ด.ช.ธิติสรณ์</t>
  </si>
  <si>
    <t>ด.ช.มนัส</t>
  </si>
  <si>
    <t>โชคเหมาะ</t>
  </si>
  <si>
    <t>ด.ช.วราวุธ</t>
  </si>
  <si>
    <t>แจ้งกระสัน</t>
  </si>
  <si>
    <t>ด.ช.สรรเสริญ</t>
  </si>
  <si>
    <t>โชคสุขเสียงวิเวก</t>
  </si>
  <si>
    <t>ด.ช.สุนธร</t>
  </si>
  <si>
    <t>ด.ญ.กรรชนก</t>
  </si>
  <si>
    <t>ด.ญ.กานต์ธิดา</t>
  </si>
  <si>
    <t>ด.ญ.จิราพร</t>
  </si>
  <si>
    <t>ไร้สม</t>
  </si>
  <si>
    <t>ด.ญ.จุฑารัตน์</t>
  </si>
  <si>
    <t>ด.ญ.นารีรัตน์</t>
  </si>
  <si>
    <t>พรมมี</t>
  </si>
  <si>
    <t>ด.ญ.นิชกานต์</t>
  </si>
  <si>
    <t>จันทร์ประจักษ์</t>
  </si>
  <si>
    <t>ด.ญ.พัชรภา</t>
  </si>
  <si>
    <t>โพธิ์ชัยรัตน์</t>
  </si>
  <si>
    <t>ด.ญ.วงเดือน</t>
  </si>
  <si>
    <t>อบเชย</t>
  </si>
  <si>
    <t>ด.ญ.วรนุช</t>
  </si>
  <si>
    <t>ด.ญ.วาสนา</t>
  </si>
  <si>
    <t>บุญประคอง</t>
  </si>
  <si>
    <t>ด.ญ.ศศิพิมพ์</t>
  </si>
  <si>
    <t>แก้วอุดม</t>
  </si>
  <si>
    <t>ด.ญ.อนันรดา</t>
  </si>
  <si>
    <t>บุตรทอง</t>
  </si>
  <si>
    <t>ด.ญ.กัณยารัตน์</t>
  </si>
  <si>
    <t>ด.ช.ธิติสรรค์</t>
  </si>
  <si>
    <t>แสนวงศ์</t>
  </si>
  <si>
    <t xml:space="preserve">ด.ญ.วราพร                                      </t>
  </si>
  <si>
    <t>ด.ช.ชาคริสท์</t>
  </si>
  <si>
    <t>ด.ช.ไพจิตร</t>
  </si>
  <si>
    <t xml:space="preserve">ด.ช.ภควัต                    </t>
  </si>
  <si>
    <t xml:space="preserve">ด.ญ.ณัฐธิดา                   </t>
  </si>
  <si>
    <t xml:space="preserve">ด.ญ.วรรณนภา                  </t>
  </si>
  <si>
    <t xml:space="preserve">ด.ช.สายัณห์                       </t>
  </si>
  <si>
    <t xml:space="preserve">ด.ญ. เมล์ริกา                       </t>
  </si>
  <si>
    <t>ด.ช.นิพนธ์</t>
  </si>
  <si>
    <t>พงษ์พยัคฆ</t>
  </si>
  <si>
    <t>ด.ช.วรุฒ</t>
  </si>
  <si>
    <t>ด.ญ.พีรดา</t>
  </si>
  <si>
    <t>ชั้นมัธยมศึกษาปีที่  3   ปีการศึกษา  2550</t>
  </si>
  <si>
    <t>ด.ช.ณัฐพล</t>
  </si>
  <si>
    <t>สินชัย</t>
  </si>
  <si>
    <t xml:space="preserve">ด.ญ.บานเย็น </t>
  </si>
  <si>
    <t>มะโน</t>
  </si>
  <si>
    <t>ด.ช.สุรชัย</t>
  </si>
  <si>
    <t>ขุนอินทร์</t>
  </si>
  <si>
    <t>ด.ญ.วนิดา</t>
  </si>
  <si>
    <t>ด.ญ.ศิรัญญู</t>
  </si>
  <si>
    <t>อยู่นอก</t>
  </si>
  <si>
    <t>ด.ญ.ภัณฑิรา</t>
  </si>
  <si>
    <t>ด.ญ.รัตนาภรณ์</t>
  </si>
  <si>
    <t>ศรีชัยภูมิ</t>
  </si>
  <si>
    <t>ด.ญ.มณีนุช</t>
  </si>
  <si>
    <t>ด.ช.อเนก</t>
  </si>
  <si>
    <t>บุญที</t>
  </si>
  <si>
    <t xml:space="preserve">ด.ญ.กมลพรรณ          </t>
  </si>
  <si>
    <t>ด.ญ.อรพิมล</t>
  </si>
  <si>
    <t>ชีเปรม</t>
  </si>
  <si>
    <t>ด.ช.พินิจ</t>
  </si>
  <si>
    <t>อินธิราช</t>
  </si>
  <si>
    <t>ด.ช.โชคอนัน</t>
  </si>
  <si>
    <t>3110</t>
  </si>
  <si>
    <t>3111</t>
  </si>
  <si>
    <t>3112</t>
  </si>
  <si>
    <t>3113</t>
  </si>
  <si>
    <t>3114</t>
  </si>
  <si>
    <t>3115</t>
  </si>
  <si>
    <t>3116</t>
  </si>
  <si>
    <t>3120</t>
  </si>
  <si>
    <t>3123</t>
  </si>
  <si>
    <t>3124</t>
  </si>
  <si>
    <t>3125</t>
  </si>
  <si>
    <t>3127</t>
  </si>
  <si>
    <t>3128</t>
  </si>
  <si>
    <t>3131</t>
  </si>
  <si>
    <t>3132</t>
  </si>
  <si>
    <t>3133</t>
  </si>
  <si>
    <t>3134</t>
  </si>
  <si>
    <t>3136</t>
  </si>
  <si>
    <t>3140</t>
  </si>
  <si>
    <t>3141</t>
  </si>
  <si>
    <t>3142</t>
  </si>
  <si>
    <t>3143</t>
  </si>
  <si>
    <t>3144</t>
  </si>
  <si>
    <t>ปุริสังข์</t>
  </si>
  <si>
    <t>ด.ช.นพรัตน์</t>
  </si>
  <si>
    <t>ด.ช.ณัฐวุฒิ</t>
  </si>
  <si>
    <t>เรืองแจ่ม</t>
  </si>
  <si>
    <t xml:space="preserve">ด.ญ.อารีรัตน์                    </t>
  </si>
  <si>
    <t>บางทวี</t>
  </si>
  <si>
    <t xml:space="preserve">ด.ญ.ธนัญญา                 </t>
  </si>
  <si>
    <t>ย้าย</t>
  </si>
  <si>
    <t>ด.ญ.มีนา</t>
  </si>
  <si>
    <t>ศรีจริยา</t>
  </si>
  <si>
    <t>ด.ญ.ปรารถนา</t>
  </si>
  <si>
    <t>ชั้นมัธยมศึกษาปีที่  3  ห้อง  1    ปีการศึกษา  2551</t>
  </si>
  <si>
    <t>ชั้นมัธยมศึกษาปีที่  3  ห้อง 2    ปีการศึกษา  2551</t>
  </si>
  <si>
    <t>อ้นนา</t>
  </si>
  <si>
    <t xml:space="preserve">ด.ญ.ศตกมล                      </t>
  </si>
  <si>
    <t>ด.ญ.ธนพร</t>
  </si>
  <si>
    <t>จันทรประทัด</t>
  </si>
  <si>
    <t>ด.ช.กฤษดา</t>
  </si>
  <si>
    <t>ด.ญ.พิมพ์ลภัส</t>
  </si>
  <si>
    <t>ด.ช.ธีรภัทร์</t>
  </si>
  <si>
    <t>ด.ช.วายุ</t>
  </si>
  <si>
    <t>ด.ญ.รัชนก</t>
  </si>
  <si>
    <t>ป้องวันคำ</t>
  </si>
  <si>
    <t>พงษ์พยัฆค์</t>
  </si>
  <si>
    <t>ด.ช.ปราโมทย์</t>
  </si>
  <si>
    <t>ด.ช.วรวิทย์</t>
  </si>
  <si>
    <t>เศษวิสัย</t>
  </si>
  <si>
    <t>ทวยเพียร</t>
  </si>
  <si>
    <t>ด.ช.ณัฐสิทธิ์</t>
  </si>
  <si>
    <t>โพธิ์ศรี</t>
  </si>
  <si>
    <t>มะเดชา</t>
  </si>
  <si>
    <t xml:space="preserve">ชูสุข   </t>
  </si>
  <si>
    <t>จันทร์โพธิ์</t>
  </si>
  <si>
    <t>ด.ช.วุฒิศักดิ์</t>
  </si>
  <si>
    <t>ด.ช.อภิชาต</t>
  </si>
  <si>
    <t>มาตพะคัง</t>
  </si>
  <si>
    <t>ด.ช.ภารดร</t>
  </si>
  <si>
    <t>สุจริตจันทร์</t>
  </si>
  <si>
    <t>พิทักษ์</t>
  </si>
  <si>
    <t>ด.ช.ณัฐนันท์</t>
  </si>
  <si>
    <t>อะช่วยรัมย์</t>
  </si>
  <si>
    <t>ทุยจันทร์</t>
  </si>
  <si>
    <t>ด.ช.สุรพัศ</t>
  </si>
  <si>
    <t>ด.ช.รัชชานนท์</t>
  </si>
  <si>
    <t>สายรัตน์</t>
  </si>
  <si>
    <t>ด.ช.ธีรศักดิ์</t>
  </si>
  <si>
    <t>ด.ช.ทินกร</t>
  </si>
  <si>
    <t>บุญเป็ง</t>
  </si>
  <si>
    <t>เวฬุวะนารักษ์</t>
  </si>
  <si>
    <t>ด.ช.กิจติกร</t>
  </si>
  <si>
    <t>ด.ช.จักรกฤษณ์</t>
  </si>
  <si>
    <t>ทองเปี้ย</t>
  </si>
  <si>
    <t>มั่นพลอย</t>
  </si>
  <si>
    <t>ด.ช.พรชัย</t>
  </si>
  <si>
    <t>ด.ช.นนทวัฒน์</t>
  </si>
  <si>
    <t>ด.ญ.ปวีณา</t>
  </si>
  <si>
    <t>กุลจันทร์</t>
  </si>
  <si>
    <t>หลวงแป้น</t>
  </si>
  <si>
    <t>ด.ช.ณัฐพงษ์</t>
  </si>
  <si>
    <t>เป้ารัตน์</t>
  </si>
  <si>
    <t>ด.ช.สิทธิพร</t>
  </si>
  <si>
    <t>ด.ช.ทวีชัย</t>
  </si>
  <si>
    <t>ศรีกุล</t>
  </si>
  <si>
    <t>กวีกูล</t>
  </si>
  <si>
    <t>ด.ช.ธนากร</t>
  </si>
  <si>
    <t>ด.ช.สุวัชชัย</t>
  </si>
  <si>
    <t>กรงทอง</t>
  </si>
  <si>
    <t>ด.ช.พีรพัฒน์</t>
  </si>
  <si>
    <t>ด.ช.ขจรศักดิ์</t>
  </si>
  <si>
    <t>หอมใส</t>
  </si>
  <si>
    <t>ด.ช.ธีรวัฒน์</t>
  </si>
  <si>
    <t>ด.ช.นำพล</t>
  </si>
  <si>
    <t>แก่นเมือง</t>
  </si>
  <si>
    <t>บุญอ่วม</t>
  </si>
  <si>
    <t>ด.ช.นนทพันธ์</t>
  </si>
  <si>
    <t>เพ็งภิบาล</t>
  </si>
  <si>
    <t>ด.ช.กิตติพงษ์</t>
  </si>
  <si>
    <t>ด.ญ.อรทัย</t>
  </si>
  <si>
    <t>ไกรลาศ</t>
  </si>
  <si>
    <t>พลทมิฬ</t>
  </si>
  <si>
    <t>เนื่องชมภู</t>
  </si>
  <si>
    <t>ตุนานันท์</t>
  </si>
  <si>
    <t>ผิวเนียม</t>
  </si>
  <si>
    <t>หมายสุข</t>
  </si>
  <si>
    <t>สุธิประภา</t>
  </si>
  <si>
    <t>สุดสม</t>
  </si>
  <si>
    <t xml:space="preserve">ด.ช.ชลชาติ   </t>
  </si>
  <si>
    <t xml:space="preserve">ด.ช.ณัฐวุฒิ                    </t>
  </si>
  <si>
    <t xml:space="preserve">ด.ช.วุฒิชัย        </t>
  </si>
  <si>
    <t>ด.ช.สุรทิน</t>
  </si>
  <si>
    <t>ด.ญ.สีนวล</t>
  </si>
  <si>
    <t>ขันชารี</t>
  </si>
  <si>
    <t>ด.ช.อุ้มบุญ</t>
  </si>
  <si>
    <t>ด.ช.ปิยะพงษ์</t>
  </si>
  <si>
    <t xml:space="preserve"> </t>
  </si>
  <si>
    <t>จะหลาบหลวง</t>
  </si>
  <si>
    <t xml:space="preserve">ด.ญ.วันเพ็ญ </t>
  </si>
  <si>
    <t>ด.ญ.จันจิรา</t>
  </si>
  <si>
    <t>ถ้ำแก้ว</t>
  </si>
  <si>
    <t>จันทศรี</t>
  </si>
  <si>
    <t>ด.ช.อนุพันธุ์</t>
  </si>
  <si>
    <t>แจ่มใส</t>
  </si>
  <si>
    <t>ด.ญ.ชมภูนุช</t>
  </si>
  <si>
    <t>ก้อนสุวรรณ์</t>
  </si>
  <si>
    <t>คงคีรี</t>
  </si>
  <si>
    <t>ด.ช.อดิศักดิ์</t>
  </si>
  <si>
    <t>3224</t>
  </si>
  <si>
    <t>ด.ช.บุญมี</t>
  </si>
  <si>
    <t>เจ็กเมือง</t>
  </si>
  <si>
    <t>ด.ช.ภูวนัย</t>
  </si>
  <si>
    <t>เครือบเจริญ</t>
  </si>
  <si>
    <t>ด.ญ.อรนิภา</t>
  </si>
  <si>
    <t>แสนละคร</t>
  </si>
  <si>
    <t>นาทองถม</t>
  </si>
  <si>
    <t>เหลาแพง</t>
  </si>
  <si>
    <t>โพธิ์แลก</t>
  </si>
  <si>
    <t>ศิริบุตร์</t>
  </si>
  <si>
    <t>ชั้นมัธยมศึกษาปีที่ 3    ปีการศึกษา  2552</t>
  </si>
  <si>
    <t>ยังไม่จบ</t>
  </si>
  <si>
    <t>ด.ญ.ปัญญาพร</t>
  </si>
  <si>
    <t>เบ็งคะดี</t>
  </si>
  <si>
    <t>ด.ช.อนนต์</t>
  </si>
  <si>
    <t>แก่นจันทร์</t>
  </si>
  <si>
    <t>ด.ญ.วรัญญา</t>
  </si>
  <si>
    <t>ด.ช.ศิวพร</t>
  </si>
  <si>
    <t>ฝอยเงิน</t>
  </si>
  <si>
    <t>ด.ช.คมกฤช</t>
  </si>
  <si>
    <t>หาลาภ</t>
  </si>
  <si>
    <t>ด.ช.ชาติชาย</t>
  </si>
  <si>
    <t>ด.ช.พงษ์ศธร</t>
  </si>
  <si>
    <t>ด.ช.พรสุพพัต</t>
  </si>
  <si>
    <t>ด.ช.ยุทธภูมิ</t>
  </si>
  <si>
    <t>ไพรโสภา</t>
  </si>
  <si>
    <t>ด.ช.วัชระ</t>
  </si>
  <si>
    <t>คงจันทร์</t>
  </si>
  <si>
    <t>ด.ช.วิทยา</t>
  </si>
  <si>
    <t>สุวรรณ์</t>
  </si>
  <si>
    <t>ด.ญ.กัญญาพัชร</t>
  </si>
  <si>
    <t>ด.ญ.กรรณิกา</t>
  </si>
  <si>
    <t>ด.ญ.ธิดารัตน์</t>
  </si>
  <si>
    <t>ด.ญ.ปิยะฉัตร</t>
  </si>
  <si>
    <t>ด.ญ.พัชรพร</t>
  </si>
  <si>
    <t>ด.ญ.พรรณิภา</t>
  </si>
  <si>
    <t>บัวใหญ่รักษา</t>
  </si>
  <si>
    <t>ด.ญ.กัญญารัตน์</t>
  </si>
  <si>
    <t>ด.ญ.ละมัย</t>
  </si>
  <si>
    <t>พึ้งเพิ้ง</t>
  </si>
  <si>
    <t>ด.ญ.วิภารัตน์</t>
  </si>
  <si>
    <t>กุไรรัตน์</t>
  </si>
  <si>
    <t>ด.ญ.ศศิภา</t>
  </si>
  <si>
    <t>ด.ญ.ศิริพร</t>
  </si>
  <si>
    <t>ด.ญ.อนัญญา</t>
  </si>
  <si>
    <t>ด.ญ.อนิชา</t>
  </si>
  <si>
    <t>ไชยแสนทา</t>
  </si>
  <si>
    <t>ด.ญ.อุไรวรรณ</t>
  </si>
  <si>
    <t>พลเสนา</t>
  </si>
  <si>
    <t>จบ</t>
  </si>
  <si>
    <t>ด.ช.ยศกร</t>
  </si>
  <si>
    <t>ด.ญ.ฐิติรัตน์</t>
  </si>
  <si>
    <t>ด.ญ.ศุภาศิส</t>
  </si>
  <si>
    <t>จันทร์ไทย</t>
  </si>
  <si>
    <t>ด.ช.วินัย</t>
  </si>
  <si>
    <t>ด.ญ.พรทิพย์</t>
  </si>
  <si>
    <t>ด.ช.นุติพงศ์</t>
  </si>
  <si>
    <t>วิมล</t>
  </si>
  <si>
    <t>พินิจมนตรี</t>
  </si>
  <si>
    <t>ภู่พุฒ</t>
  </si>
  <si>
    <t>ชั้นมัธยมศึกษาปีที่  3  ห้อง  1    ปีการศึกษา  2553</t>
  </si>
  <si>
    <t>ชั้นมัธยมศึกษาปีที่  3  ห้อง  2    ปีการศึกษา  2553</t>
  </si>
  <si>
    <t xml:space="preserve">ด.ช.กาณฑ์   </t>
  </si>
  <si>
    <t xml:space="preserve">ด.ช.ไกรสร    </t>
  </si>
  <si>
    <t xml:space="preserve">ด.ช.จักรพงษ์  </t>
  </si>
  <si>
    <t xml:space="preserve">ด.ช.จักริน  </t>
  </si>
  <si>
    <t xml:space="preserve">ด.ช.จรณินทร์  </t>
  </si>
  <si>
    <t xml:space="preserve">ด.ช.ธนพนธ์  </t>
  </si>
  <si>
    <t xml:space="preserve">ด.ช.ธีรสิทธิ์  </t>
  </si>
  <si>
    <t xml:space="preserve">ด.ช.วีรพัฒน์  </t>
  </si>
  <si>
    <t xml:space="preserve">ด.ช.ศุภวิชญ์  </t>
  </si>
  <si>
    <t xml:space="preserve">ด.ช.สวิตต์  </t>
  </si>
  <si>
    <t xml:space="preserve">ด.ช.สุรพน  </t>
  </si>
  <si>
    <t xml:space="preserve">ด.ญ.กัญญาณัฐ  </t>
  </si>
  <si>
    <t xml:space="preserve">ด.ญ.จิระนัน  </t>
  </si>
  <si>
    <t xml:space="preserve">ด.ญ.ญาณีกร  </t>
  </si>
  <si>
    <t xml:space="preserve">ด.ญ.บุษกร  </t>
  </si>
  <si>
    <t xml:space="preserve">ด.ญ.ประวีณา  </t>
  </si>
  <si>
    <t xml:space="preserve">ด.ญ.พิมพ์วิไล  </t>
  </si>
  <si>
    <t xml:space="preserve">ด.ญ.รุ่งทิพย์  </t>
  </si>
  <si>
    <t xml:space="preserve">ด.ญ.สุธามาตร์  </t>
  </si>
  <si>
    <t xml:space="preserve">ด.ญ.สุนันทา  </t>
  </si>
  <si>
    <t xml:space="preserve">ด.ญ.สุภัสสรา  </t>
  </si>
  <si>
    <t xml:space="preserve">ด.ญ.สุภาพร  </t>
  </si>
  <si>
    <t xml:space="preserve">ด.ญ.หฤทัย  </t>
  </si>
  <si>
    <t>ด.ญ.สกลสุภา</t>
  </si>
  <si>
    <t>ด.ญ.กาญจนา</t>
  </si>
  <si>
    <t>เพชรสุข</t>
  </si>
  <si>
    <t xml:space="preserve">ด.ญ.ณัฏฐธิดา                </t>
  </si>
  <si>
    <t>สุวรรณมณี</t>
  </si>
  <si>
    <t>ซ้ำชั้น</t>
  </si>
  <si>
    <t xml:space="preserve">ด.ญ.ทิพลาวรรณ         </t>
  </si>
  <si>
    <t>ด.ช.ประพันธ์</t>
  </si>
  <si>
    <t>เชื้อบัวขาว</t>
  </si>
  <si>
    <t>ด.ช.พีรภัทร</t>
  </si>
  <si>
    <t>ด.ช.ภัคพล</t>
  </si>
  <si>
    <t>ด.ช.ขวัญข้าว</t>
  </si>
  <si>
    <t>พลหลง</t>
  </si>
  <si>
    <t>ด.ช.พิชิตชัย</t>
  </si>
  <si>
    <t>สาจันทร์</t>
  </si>
  <si>
    <t>ด.ช.ยศวิชญ์</t>
  </si>
  <si>
    <t>ด.ญ.เขมิกา</t>
  </si>
  <si>
    <t>เป็งคะดี</t>
  </si>
  <si>
    <t>ด.ญ.กชพร</t>
  </si>
  <si>
    <t>ด.ญ.สุทธิกมล</t>
  </si>
  <si>
    <t>ด.ญ.อรปรียา</t>
  </si>
  <si>
    <t>รัตนจันทร์</t>
  </si>
  <si>
    <t>ด.ช.รัฐศาสตร์</t>
  </si>
  <si>
    <t>โง่นสารี</t>
  </si>
  <si>
    <t>ด.ช.นาคินทร์</t>
  </si>
  <si>
    <t>นาคนาคา</t>
  </si>
  <si>
    <t>ด.ช.นิวัฒน์</t>
  </si>
  <si>
    <t>ด.ช.นราธิป</t>
  </si>
  <si>
    <t>อาจลออ</t>
  </si>
  <si>
    <t>ด.ช.ศรเทพ</t>
  </si>
  <si>
    <t>สานา</t>
  </si>
  <si>
    <t>ด.ช.ทรรศนกร</t>
  </si>
  <si>
    <t>อุเทน</t>
  </si>
  <si>
    <t>ด.ญ.ชนิภา</t>
  </si>
  <si>
    <t>ด.ญ.จิรารัตน์</t>
  </si>
  <si>
    <t>ด.ช.กฤษดี</t>
  </si>
  <si>
    <t>ด.ช.กรกช</t>
  </si>
  <si>
    <t>ผาสุก</t>
  </si>
  <si>
    <t>ด.ช.อุดมวิทย์</t>
  </si>
  <si>
    <t>เผ่าภุรี</t>
  </si>
  <si>
    <t>ด.ช.พงศกร</t>
  </si>
  <si>
    <t>พุทธมาตย์</t>
  </si>
  <si>
    <t>ด.ญ.รัตน์ติกาล</t>
  </si>
  <si>
    <t>ด.ญ.สุดา</t>
  </si>
  <si>
    <t>ด.ญ.สายธาร</t>
  </si>
  <si>
    <t>เสม็ดดี</t>
  </si>
  <si>
    <t>ด.ญ.ปิยนุช</t>
  </si>
  <si>
    <t>มนปัง</t>
  </si>
  <si>
    <t>ด.ญ.นารินทร์</t>
  </si>
  <si>
    <t>วัณโณ</t>
  </si>
  <si>
    <t>ด.ญ.สุภนิดา</t>
  </si>
  <si>
    <t>อันทโย</t>
  </si>
  <si>
    <t>ด.ช.กิตติพงศ์</t>
  </si>
  <si>
    <t>ยศสมุทร</t>
  </si>
  <si>
    <t>ด.ช.จักรพงษ์</t>
  </si>
  <si>
    <t>ด.ช.จักรภพ</t>
  </si>
  <si>
    <t>สมใจ</t>
  </si>
  <si>
    <t>ด.ช.ชัยนันท์</t>
  </si>
  <si>
    <t>สระทองอั๋น</t>
  </si>
  <si>
    <t>อินทร์เจริญ</t>
  </si>
  <si>
    <t>ด.ช.ภาณุพงศ์</t>
  </si>
  <si>
    <t>พันธุบุศย์</t>
  </si>
  <si>
    <t>ไร่สงวน</t>
  </si>
  <si>
    <t>ด.ช.อนาวิล</t>
  </si>
  <si>
    <t>ด.ญ.ชลณิกา</t>
  </si>
  <si>
    <t>งานจัตุรัส</t>
  </si>
  <si>
    <t>ด.ญ.นุชวรา</t>
  </si>
  <si>
    <t>ด.ญ.ปาริชาต</t>
  </si>
  <si>
    <t>ด.ญ.มัทนา</t>
  </si>
  <si>
    <t>จันแสง</t>
  </si>
  <si>
    <t>ด.ญ.วิจิตรา</t>
  </si>
  <si>
    <t>สร้อยจิตร</t>
  </si>
  <si>
    <t>ด.ญ.สิรินทิพย์</t>
  </si>
  <si>
    <t>ด.ญ.สุจิรา</t>
  </si>
  <si>
    <t>เชิดชูพันธ์</t>
  </si>
  <si>
    <t>ด.ช.ชินวัฒน์</t>
  </si>
  <si>
    <t>วรบวรกุล</t>
  </si>
  <si>
    <t>ด.ญ.ฉวีวรรณ</t>
  </si>
  <si>
    <t>ด.ช.ชัยนาจ</t>
  </si>
  <si>
    <t>ศรีวิลัย</t>
  </si>
  <si>
    <t>ด.ช.ทัศนัย</t>
  </si>
  <si>
    <t>ด.ญ.บุญสิตา</t>
  </si>
  <si>
    <t>ด.ช.ศุภชัย</t>
  </si>
  <si>
    <t>คำกระจ่าง</t>
  </si>
  <si>
    <t>ชั้นอนุบาล  1 ห้อง  1    ปีการศึกษา  2554</t>
  </si>
  <si>
    <t>ทารวิก</t>
  </si>
  <si>
    <t>จูแจ่ม</t>
  </si>
  <si>
    <t>พรมมา</t>
  </si>
  <si>
    <t>ยวนหนองคา</t>
  </si>
  <si>
    <t>ดอนโคตจันทร์</t>
  </si>
  <si>
    <t>อดทน</t>
  </si>
  <si>
    <t>ชั้นอนุบาล  1 ห้อง  2    ปีการศึกษา  2554</t>
  </si>
  <si>
    <t>สุปิณะ</t>
  </si>
  <si>
    <t>เพ็ญสุด</t>
  </si>
  <si>
    <t>เด้กชายนรุตม์ชัย</t>
  </si>
  <si>
    <t>หัสดง</t>
  </si>
  <si>
    <t>จันทร์อ่อน</t>
  </si>
  <si>
    <t>มาลัย</t>
  </si>
  <si>
    <t>ใจใส</t>
  </si>
  <si>
    <t>ด.ช.ธีรภัทร</t>
  </si>
  <si>
    <t>เดชจิตร์</t>
  </si>
  <si>
    <t>ด.ญ.ฉัทนพิชชา</t>
  </si>
  <si>
    <t>สีชาติ</t>
  </si>
  <si>
    <t>ด.ช.กิตติชัย</t>
  </si>
  <si>
    <t>ด.ช.ชัยวัฒน์</t>
  </si>
  <si>
    <t>ด.ช.เทิดธนา</t>
  </si>
  <si>
    <t>ด.ช.นรพนธ์</t>
  </si>
  <si>
    <t>ด.ช.ประสิทธิ์</t>
  </si>
  <si>
    <t>ด.ช.ภาคภูมิ</t>
  </si>
  <si>
    <t>ด.ช.วิรุฬห์</t>
  </si>
  <si>
    <t>ด.ช.สิทธิโชค</t>
  </si>
  <si>
    <t>ด.ช.สุธี</t>
  </si>
  <si>
    <t>ด.ช.อนุชิต</t>
  </si>
  <si>
    <t>ด.ญ.กมรวรรณ</t>
  </si>
  <si>
    <t>ด.ญ.ดวงฤดี</t>
  </si>
  <si>
    <t>ด.ญ.ปิยวรรณ</t>
  </si>
  <si>
    <t>ด.ญ.พิชชาภา</t>
  </si>
  <si>
    <t>ด.ญ.สรพัศ</t>
  </si>
  <si>
    <t>ด.ญ.สุดารัตน์</t>
  </si>
  <si>
    <t>ด.ญ.กนกพร</t>
  </si>
  <si>
    <t>ด.ญ.ชัชฎา</t>
  </si>
  <si>
    <t>ด.ญ.ธวันกร</t>
  </si>
  <si>
    <t>ด.ญ.ธวัลยา</t>
  </si>
  <si>
    <t>ด.ญ.นรากร</t>
  </si>
  <si>
    <t>ด.ญ.พิมแสน</t>
  </si>
  <si>
    <t>ด.ญ.วิมพ์วิภา</t>
  </si>
  <si>
    <t>ด.ญ.อรนลิน</t>
  </si>
  <si>
    <t>ด.ช.กิตติภณ</t>
  </si>
  <si>
    <t>ด.ช.กีรติ</t>
  </si>
  <si>
    <t>ด.ช.ชวัลวิทย์</t>
  </si>
  <si>
    <t>ด.ช.ธนกร</t>
  </si>
  <si>
    <t>ด.ช.ธวัชชัย</t>
  </si>
  <si>
    <t>ด.ช.พีรณัฐ</t>
  </si>
  <si>
    <t>ด.ช.พุทธมนต์</t>
  </si>
  <si>
    <t>ด.ช.ศิริศิลป์</t>
  </si>
  <si>
    <t>ด.ช.สาริน</t>
  </si>
  <si>
    <t>ผสมงาม</t>
  </si>
  <si>
    <t>ด.ญ.ศิริรัตน์</t>
  </si>
  <si>
    <t>ด.ช.เจียระไน</t>
  </si>
  <si>
    <t>ด.ช.ทินรัตน์</t>
  </si>
  <si>
    <t>คุ้มผึ้ง</t>
  </si>
  <si>
    <t>ด.ช.ศุภณัฐ</t>
  </si>
  <si>
    <t>โพธิ์วงศ์</t>
  </si>
  <si>
    <t>แบบบันทึกผลการเรียนภาคเรียนที่  1  ปีการศึกษา  2554</t>
  </si>
  <si>
    <t>คะแนนระหว่างภาค</t>
  </si>
  <si>
    <t>คะแนนปลายภาค</t>
  </si>
  <si>
    <t>รวม</t>
  </si>
  <si>
    <t>ระดับผลการเรียน</t>
  </si>
  <si>
    <t>หมายเหตุ</t>
  </si>
  <si>
    <t>(..........)</t>
  </si>
  <si>
    <t>(100)</t>
  </si>
  <si>
    <t>ระดับชั้นประถมศึกษาปีที่  1/1  กลุ่มสาระการเรียนรู้......................................................................................</t>
  </si>
  <si>
    <t>ระดับชั้นประถมศึกษาปีที่  2/1  กลุ่มสาระการเรียนรู้......................................................................................</t>
  </si>
  <si>
    <t>ระดับชั้นประถมศึกษาปีที่  2/2  กลุ่มสาระการเรียนรู้......................................................................................</t>
  </si>
  <si>
    <t>ระดับชั้นประถมศึกษาปีที่  5/1 กลุ่มสาระการเรียนรู้......................................................................................</t>
  </si>
  <si>
    <t>ระดับชั้นประถมศึกษาปีที่  5/2 กลุ่มสาระการเรียนรู้......................................................................................</t>
  </si>
  <si>
    <t>ระดับชั้นประถมศึกษาปีที่  6/1 กลุ่มสาระการเรียนรู้......................................................................................</t>
  </si>
  <si>
    <t>ระดับชั้นมัธยมศึกษาปีที่  1/1 กลุ่มสาระการเรียนรู้......................................................................................</t>
  </si>
  <si>
    <t>ระดับชั้นมัธยมศึกษาปีที่  1/2 กลุ่มสาระการเรียนรู้......................................................................................</t>
  </si>
  <si>
    <t>ระดับชั้นมัธยมศึกษาปีที่  2/1 กลุ่มสาระการเรียนรู้......................................................................................</t>
  </si>
  <si>
    <t>ระดับชั้นมัธยมศึกษาปีที่  2/2 กลุ่มสาระการเรียนรู้......................................................................................</t>
  </si>
  <si>
    <t>ระดับชั้นมัธยมศึกษาปีที่  3/1 กลุ่มสาระการเรียนรู้......................................................................................</t>
  </si>
  <si>
    <t>ระดับชั้นมัธยมศึกษาปีที่  3/2 กลุ่มสาระการเรียนรู้......................................................................................</t>
  </si>
  <si>
    <t>ลงชื่อ</t>
  </si>
  <si>
    <t>ครูประจำวิชา</t>
  </si>
  <si>
    <t>ภาคเรียนที่ 1 (100 คะแนน)</t>
  </si>
  <si>
    <t>ภาคเรียนที่ 1+ ภาคเรียนที่2 (100 คะแนน)</t>
  </si>
  <si>
    <t>แบบบันทึกผลการเรียนภาคเรียนที่  2  ปีการศึกษา  2554</t>
  </si>
  <si>
    <t>ภาคเรียนที่ 2</t>
  </si>
  <si>
    <t>ระดับผลการเรียนปลายปี</t>
  </si>
  <si>
    <t>(                                     )</t>
  </si>
  <si>
    <t>เฉลี่ย</t>
  </si>
  <si>
    <t>(                                         )</t>
  </si>
  <si>
    <t>(                                          )</t>
  </si>
  <si>
    <t>ระดับชั้นประถมศึกษาปีที่  2/2   กลุ่มสาระการเรียนรู้......................................................................................</t>
  </si>
  <si>
    <t>ระดับชั้นประถมศึกษาปีที่  6/2 กลุ่มสาระการเรียนรู้......................................................................................</t>
  </si>
  <si>
    <t>(                             )</t>
  </si>
  <si>
    <t>(                                )</t>
  </si>
  <si>
    <t>(                                 )</t>
  </si>
  <si>
    <t>(                                  )</t>
  </si>
  <si>
    <t>(                               )</t>
  </si>
  <si>
    <t>ระดับชั้นมัธยมศึกษาปีที่  3/1  กลุ่มสาระการเรียนรู้......................................................................................</t>
  </si>
  <si>
    <t>ระดับชั้นมัธยมศึกษาปีที่  3/2  กลุ่มสาระการเรียนรู้......................................................................................</t>
  </si>
  <si>
    <t>SD</t>
  </si>
  <si>
    <t>แบบบันทึกผลการเรียนภาคเรียนที่  1  ปีการศึกษา  2555</t>
  </si>
  <si>
    <t>แบบบันทึกผลการเรียนภาคเรียนที่  2  ปีการศึกษา  2555</t>
  </si>
  <si>
    <t>ระดับชั้นประถมศึกษาปีที่  3/1  กลุ่มสาระการเรียนรู้......................................................................................</t>
  </si>
  <si>
    <t>ระดับชั้นประถมศึกษาปีที่  3/1   กลุ่มสาระการเรียนรู้......................................................................................</t>
  </si>
  <si>
    <t>ระดับชั้นประถมศึกษาปีที่  3/2  กลุ่มสาระการเรียนรู้......................................................................................</t>
  </si>
  <si>
    <t>ระดับชั้นประถมศึกษาปีที่  3/2   กลุ่มสาระการเรียนรู้......................................................................................</t>
  </si>
  <si>
    <t>ระดับชั้นประถมศึกษาปีที่  4  กลุ่มสาระการเรียนรู้......................................................................................</t>
  </si>
  <si>
    <t>ระดับชั้นประถมศึกษาปีที่  5/2 กลุ่มสาระการเรียนรู้...................................................................</t>
  </si>
  <si>
    <t>ระดับชั้นมัธยมศึกษาปีที่ 1/1 กลุ่มสาระการเรียนรู้......................................................................................</t>
  </si>
  <si>
    <t>อ่านคิดวิเคราะห์</t>
  </si>
  <si>
    <t>อานคิดวิเคราะห์</t>
  </si>
  <si>
    <t>คุณลักษณะอันพึงประสงค์</t>
  </si>
  <si>
    <t>ภาคเรียนที่ 1+ ภาคเรียนที่2</t>
  </si>
  <si>
    <t>ด.ญ.รัตนา</t>
  </si>
  <si>
    <t>ด.ญ.วิชญาพร</t>
  </si>
  <si>
    <t>ด.ญ.ศุภารมย์</t>
  </si>
  <si>
    <t>แสงวงค์</t>
  </si>
  <si>
    <t>ด.ญมณีรัตน์</t>
  </si>
  <si>
    <t>เจริญสิริสารัตน์</t>
  </si>
  <si>
    <t>ด.ญ.จารุมน</t>
  </si>
  <si>
    <t>ไชยเรียง</t>
  </si>
  <si>
    <t>ด.ญ.วิไลวรรณ</t>
  </si>
  <si>
    <t>โพธิ์เย็น</t>
  </si>
  <si>
    <t>ด.ช.คฑาพล</t>
  </si>
  <si>
    <t>ด.ช.ปธานิน</t>
  </si>
  <si>
    <t>ด.ช.สุริยา</t>
  </si>
  <si>
    <t>มหาชัย</t>
  </si>
  <si>
    <t>ด.ช.สุวิจักขณ์</t>
  </si>
  <si>
    <t xml:space="preserve">ด.ช.ชัยยุทธ  </t>
  </si>
  <si>
    <t>ซ้ายสนาม</t>
  </si>
  <si>
    <t>ด.ช.เกียรติศักดิ์</t>
  </si>
  <si>
    <t>ด.ช.ฐิติศักดิ์</t>
  </si>
  <si>
    <t>ปัดถาเวตัง</t>
  </si>
  <si>
    <t>คำเสน</t>
  </si>
  <si>
    <t>สีคำขลิบ</t>
  </si>
  <si>
    <t>ด.ช.รัฐพงษ์</t>
  </si>
  <si>
    <t>หุนะกูล</t>
  </si>
  <si>
    <t>ด.ญ.นรมน</t>
  </si>
  <si>
    <t>ครุฑบุตร</t>
  </si>
  <si>
    <t xml:space="preserve">ด.ญ.บุษกร                 </t>
  </si>
  <si>
    <t>สมสา</t>
  </si>
  <si>
    <t>ด.ญ อาทิตยา</t>
  </si>
  <si>
    <t>เทพบาท</t>
  </si>
  <si>
    <t>ด.ช.ทิตย์ชากร</t>
  </si>
  <si>
    <t>ชมภูพื้น</t>
  </si>
  <si>
    <t>ด.ช.สหัสนัยน์</t>
  </si>
  <si>
    <t>ด.ช.อัจฉริยะ</t>
  </si>
  <si>
    <t>ระดับชั้นประถมศึกษาปีที่  1/1  กลุ่มสาระการเรียนรู้ การงานอาชีพและเทคโนโลยี (คอมพิวเตอร์)</t>
  </si>
  <si>
    <t>(       นายจีระพงษ์  โพพันธุ์        )</t>
  </si>
</sst>
</file>

<file path=xl/styles.xml><?xml version="1.0" encoding="utf-8"?>
<styleSheet xmlns="http://schemas.openxmlformats.org/spreadsheetml/2006/main">
  <numFmts count="1">
    <numFmt numFmtId="187" formatCode="0.0"/>
  </numFmts>
  <fonts count="27">
    <font>
      <sz val="14"/>
      <name val="Cordia New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b/>
      <sz val="20"/>
      <name val="AngsanaUPC"/>
      <family val="1"/>
      <charset val="222"/>
    </font>
    <font>
      <b/>
      <sz val="16"/>
      <name val="AngsanaUPC"/>
      <family val="1"/>
      <charset val="222"/>
    </font>
    <font>
      <b/>
      <sz val="20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6"/>
      <name val="Cordia New"/>
      <charset val="222"/>
    </font>
    <font>
      <sz val="8"/>
      <name val="Cordia New"/>
      <charset val="222"/>
    </font>
    <font>
      <sz val="16"/>
      <color indexed="8"/>
      <name val="Angsana New"/>
      <family val="1"/>
    </font>
    <font>
      <sz val="10"/>
      <name val="AngsanaUPC"/>
      <family val="1"/>
      <charset val="222"/>
    </font>
    <font>
      <sz val="16"/>
      <name val="TH SarabunPSK"/>
      <family val="2"/>
    </font>
    <font>
      <b/>
      <sz val="16"/>
      <name val="TH SarabunPSK"/>
      <family val="2"/>
    </font>
    <font>
      <b/>
      <sz val="20"/>
      <name val="TH SarabunPSK"/>
      <family val="2"/>
    </font>
    <font>
      <sz val="14"/>
      <name val="TH SarabunPSK"/>
      <family val="2"/>
    </font>
    <font>
      <sz val="8"/>
      <name val="TH SarabunPSK"/>
      <family val="2"/>
    </font>
    <font>
      <b/>
      <sz val="15"/>
      <name val="TH SarabunPSK"/>
      <family val="2"/>
    </font>
    <font>
      <b/>
      <sz val="14"/>
      <name val="TH SarabunPSK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UPC"/>
      <family val="1"/>
      <charset val="222"/>
    </font>
    <font>
      <sz val="16"/>
      <color rgb="FFFF0000"/>
      <name val="Angsana New"/>
      <family val="1"/>
    </font>
    <font>
      <sz val="16"/>
      <color rgb="FFFF0000"/>
      <name val="AngsanaUPC"/>
      <family val="1"/>
      <charset val="222"/>
    </font>
    <font>
      <sz val="16"/>
      <color indexed="10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6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0" fillId="0" borderId="1" xfId="0" applyBorder="1"/>
    <xf numFmtId="0" fontId="6" fillId="0" borderId="1" xfId="0" applyFont="1" applyBorder="1" applyAlignment="1">
      <alignment horizontal="center"/>
    </xf>
    <xf numFmtId="0" fontId="8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9" fillId="0" borderId="1" xfId="0" applyFont="1" applyBorder="1"/>
    <xf numFmtId="0" fontId="10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2" xfId="0" applyFont="1" applyBorder="1" applyAlignment="1">
      <alignment horizontal="center"/>
    </xf>
    <xf numFmtId="15" fontId="0" fillId="0" borderId="1" xfId="0" applyNumberFormat="1" applyBorder="1"/>
    <xf numFmtId="0" fontId="6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2" xfId="0" applyFont="1" applyBorder="1" applyAlignment="1">
      <alignment vertical="top"/>
    </xf>
    <xf numFmtId="0" fontId="6" fillId="0" borderId="3" xfId="0" applyFont="1" applyBorder="1" applyAlignment="1">
      <alignment horizontal="left"/>
    </xf>
    <xf numFmtId="49" fontId="6" fillId="0" borderId="0" xfId="0" applyNumberFormat="1" applyFont="1" applyAlignment="1">
      <alignment horizontal="center"/>
    </xf>
    <xf numFmtId="16" fontId="13" fillId="0" borderId="1" xfId="0" applyNumberFormat="1" applyFont="1" applyBorder="1"/>
    <xf numFmtId="187" fontId="0" fillId="0" borderId="1" xfId="0" applyNumberFormat="1" applyBorder="1"/>
    <xf numFmtId="0" fontId="12" fillId="0" borderId="8" xfId="0" applyFont="1" applyBorder="1" applyAlignment="1">
      <alignment vertical="top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0" borderId="1" xfId="0" applyFont="1" applyBorder="1"/>
    <xf numFmtId="0" fontId="15" fillId="0" borderId="1" xfId="0" applyFont="1" applyBorder="1" applyAlignment="1">
      <alignment horizontal="left" textRotation="90"/>
    </xf>
    <xf numFmtId="0" fontId="15" fillId="2" borderId="1" xfId="0" applyFont="1" applyFill="1" applyBorder="1" applyAlignment="1">
      <alignment horizontal="left" textRotation="90"/>
    </xf>
    <xf numFmtId="49" fontId="15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2" fillId="0" borderId="0" xfId="0" applyFont="1" applyBorder="1"/>
    <xf numFmtId="0" fontId="1" fillId="0" borderId="0" xfId="0" applyFont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textRotation="90"/>
    </xf>
    <xf numFmtId="0" fontId="15" fillId="2" borderId="1" xfId="0" applyFont="1" applyFill="1" applyBorder="1" applyAlignment="1">
      <alignment horizontal="center" textRotation="90"/>
    </xf>
    <xf numFmtId="0" fontId="15" fillId="0" borderId="1" xfId="0" applyFont="1" applyBorder="1" applyAlignment="1">
      <alignment horizontal="center" textRotation="90"/>
    </xf>
    <xf numFmtId="0" fontId="0" fillId="2" borderId="1" xfId="0" applyFill="1" applyBorder="1"/>
    <xf numFmtId="0" fontId="10" fillId="2" borderId="1" xfId="0" applyFont="1" applyFill="1" applyBorder="1"/>
    <xf numFmtId="0" fontId="8" fillId="2" borderId="1" xfId="0" applyFont="1" applyFill="1" applyBorder="1"/>
    <xf numFmtId="0" fontId="17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/>
    <xf numFmtId="0" fontId="15" fillId="0" borderId="0" xfId="0" applyFont="1"/>
    <xf numFmtId="0" fontId="15" fillId="3" borderId="1" xfId="0" applyFont="1" applyFill="1" applyBorder="1" applyAlignment="1">
      <alignment horizontal="center" textRotation="90"/>
    </xf>
    <xf numFmtId="49" fontId="15" fillId="3" borderId="1" xfId="0" applyNumberFormat="1" applyFont="1" applyFill="1" applyBorder="1" applyAlignment="1">
      <alignment horizontal="center"/>
    </xf>
    <xf numFmtId="0" fontId="17" fillId="0" borderId="1" xfId="0" applyFont="1" applyBorder="1"/>
    <xf numFmtId="0" fontId="14" fillId="2" borderId="1" xfId="0" applyFont="1" applyFill="1" applyBorder="1"/>
    <xf numFmtId="0" fontId="14" fillId="3" borderId="1" xfId="0" applyFont="1" applyFill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1" xfId="0" applyFont="1" applyFill="1" applyBorder="1"/>
    <xf numFmtId="0" fontId="17" fillId="3" borderId="1" xfId="0" applyFont="1" applyFill="1" applyBorder="1"/>
    <xf numFmtId="0" fontId="17" fillId="2" borderId="1" xfId="0" applyFont="1" applyFill="1" applyBorder="1"/>
    <xf numFmtId="0" fontId="17" fillId="3" borderId="1" xfId="0" applyFont="1" applyFill="1" applyBorder="1" applyAlignment="1"/>
    <xf numFmtId="0" fontId="14" fillId="3" borderId="3" xfId="0" applyFont="1" applyFill="1" applyBorder="1"/>
    <xf numFmtId="0" fontId="14" fillId="3" borderId="3" xfId="0" applyFont="1" applyFill="1" applyBorder="1" applyAlignment="1">
      <alignment horizontal="left"/>
    </xf>
    <xf numFmtId="0" fontId="14" fillId="3" borderId="7" xfId="0" applyFont="1" applyFill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8" fillId="0" borderId="0" xfId="0" applyFont="1" applyBorder="1"/>
    <xf numFmtId="0" fontId="18" fillId="0" borderId="0" xfId="0" applyFont="1"/>
    <xf numFmtId="0" fontId="14" fillId="0" borderId="0" xfId="0" applyFont="1" applyBorder="1"/>
    <xf numFmtId="0" fontId="17" fillId="0" borderId="1" xfId="0" applyFont="1" applyFill="1" applyBorder="1"/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textRotation="90"/>
    </xf>
    <xf numFmtId="0" fontId="15" fillId="0" borderId="0" xfId="0" applyFont="1" applyAlignment="1">
      <alignment horizontal="right"/>
    </xf>
    <xf numFmtId="0" fontId="15" fillId="0" borderId="0" xfId="0" applyFont="1"/>
    <xf numFmtId="0" fontId="15" fillId="0" borderId="1" xfId="0" applyFont="1" applyBorder="1" applyAlignment="1">
      <alignment horizontal="center" vertical="center"/>
    </xf>
    <xf numFmtId="0" fontId="17" fillId="0" borderId="23" xfId="0" applyFont="1" applyBorder="1"/>
    <xf numFmtId="0" fontId="1" fillId="3" borderId="1" xfId="0" applyFont="1" applyFill="1" applyBorder="1"/>
    <xf numFmtId="0" fontId="1" fillId="3" borderId="0" xfId="0" applyFont="1" applyFill="1"/>
    <xf numFmtId="0" fontId="1" fillId="0" borderId="1" xfId="0" applyFont="1" applyFill="1" applyBorder="1"/>
    <xf numFmtId="0" fontId="10" fillId="3" borderId="1" xfId="0" applyFont="1" applyFill="1" applyBorder="1"/>
    <xf numFmtId="0" fontId="0" fillId="3" borderId="1" xfId="0" applyFill="1" applyBorder="1"/>
    <xf numFmtId="0" fontId="10" fillId="0" borderId="1" xfId="0" applyFont="1" applyFill="1" applyBorder="1"/>
    <xf numFmtId="0" fontId="0" fillId="0" borderId="1" xfId="0" applyFill="1" applyBorder="1"/>
    <xf numFmtId="0" fontId="0" fillId="3" borderId="0" xfId="0" applyFill="1"/>
    <xf numFmtId="0" fontId="6" fillId="3" borderId="1" xfId="0" applyFont="1" applyFill="1" applyBorder="1"/>
    <xf numFmtId="0" fontId="8" fillId="3" borderId="1" xfId="0" applyFont="1" applyFill="1" applyBorder="1"/>
    <xf numFmtId="0" fontId="8" fillId="0" borderId="1" xfId="0" applyFont="1" applyFill="1" applyBorder="1"/>
    <xf numFmtId="0" fontId="8" fillId="0" borderId="3" xfId="0" applyFont="1" applyBorder="1"/>
    <xf numFmtId="0" fontId="6" fillId="0" borderId="1" xfId="0" applyFont="1" applyBorder="1" applyAlignment="1">
      <alignment horizontal="center" vertical="top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/>
    <xf numFmtId="0" fontId="14" fillId="2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textRotation="90"/>
    </xf>
    <xf numFmtId="0" fontId="8" fillId="0" borderId="2" xfId="0" applyFont="1" applyBorder="1" applyAlignment="1">
      <alignment horizontal="center"/>
    </xf>
    <xf numFmtId="0" fontId="21" fillId="0" borderId="1" xfId="0" applyFont="1" applyBorder="1" applyAlignment="1">
      <alignment horizontal="center" vertical="top"/>
    </xf>
    <xf numFmtId="0" fontId="21" fillId="0" borderId="2" xfId="0" applyFont="1" applyBorder="1" applyAlignment="1">
      <alignment vertical="top"/>
    </xf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21" fillId="0" borderId="2" xfId="0" applyFont="1" applyFill="1" applyBorder="1" applyAlignment="1">
      <alignment vertical="top"/>
    </xf>
    <xf numFmtId="0" fontId="8" fillId="0" borderId="3" xfId="0" applyFont="1" applyFill="1" applyBorder="1"/>
    <xf numFmtId="0" fontId="21" fillId="0" borderId="3" xfId="0" applyFont="1" applyBorder="1"/>
    <xf numFmtId="0" fontId="22" fillId="0" borderId="0" xfId="0" applyFont="1"/>
    <xf numFmtId="0" fontId="22" fillId="0" borderId="1" xfId="0" applyFont="1" applyBorder="1"/>
    <xf numFmtId="0" fontId="20" fillId="0" borderId="0" xfId="0" applyFont="1" applyAlignment="1">
      <alignment horizontal="right"/>
    </xf>
    <xf numFmtId="0" fontId="20" fillId="0" borderId="0" xfId="0" applyFont="1"/>
    <xf numFmtId="0" fontId="20" fillId="2" borderId="1" xfId="0" applyFont="1" applyFill="1" applyBorder="1" applyAlignment="1">
      <alignment horizontal="center" textRotation="90"/>
    </xf>
    <xf numFmtId="0" fontId="20" fillId="0" borderId="1" xfId="0" applyFont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0" fontId="23" fillId="0" borderId="1" xfId="0" applyFont="1" applyBorder="1" applyAlignment="1">
      <alignment horizontal="center" vertical="top"/>
    </xf>
    <xf numFmtId="0" fontId="23" fillId="0" borderId="2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horizontal="left"/>
    </xf>
    <xf numFmtId="0" fontId="23" fillId="0" borderId="6" xfId="0" applyFont="1" applyBorder="1" applyAlignment="1">
      <alignment vertical="top"/>
    </xf>
    <xf numFmtId="0" fontId="1" fillId="0" borderId="7" xfId="0" applyFont="1" applyBorder="1"/>
    <xf numFmtId="0" fontId="23" fillId="0" borderId="1" xfId="0" applyFont="1" applyFill="1" applyBorder="1" applyAlignment="1">
      <alignment horizontal="center" vertical="top"/>
    </xf>
    <xf numFmtId="0" fontId="23" fillId="0" borderId="2" xfId="0" applyFont="1" applyFill="1" applyBorder="1" applyAlignment="1">
      <alignment vertical="top"/>
    </xf>
    <xf numFmtId="0" fontId="23" fillId="0" borderId="8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24" fillId="0" borderId="1" xfId="0" applyFont="1" applyBorder="1" applyAlignment="1">
      <alignment horizontal="center" vertical="top"/>
    </xf>
    <xf numFmtId="0" fontId="24" fillId="0" borderId="2" xfId="0" applyFont="1" applyBorder="1" applyAlignment="1">
      <alignment vertical="top"/>
    </xf>
    <xf numFmtId="0" fontId="24" fillId="0" borderId="3" xfId="0" applyFont="1" applyBorder="1"/>
    <xf numFmtId="0" fontId="12" fillId="0" borderId="3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0" fontId="12" fillId="0" borderId="5" xfId="0" applyFont="1" applyBorder="1" applyAlignment="1">
      <alignment vertical="top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vertical="top"/>
    </xf>
    <xf numFmtId="0" fontId="25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/>
    <xf numFmtId="0" fontId="1" fillId="4" borderId="3" xfId="0" applyFont="1" applyFill="1" applyBorder="1"/>
    <xf numFmtId="0" fontId="25" fillId="0" borderId="2" xfId="0" applyFont="1" applyBorder="1"/>
    <xf numFmtId="0" fontId="25" fillId="0" borderId="3" xfId="0" applyFont="1" applyBorder="1"/>
    <xf numFmtId="0" fontId="14" fillId="0" borderId="23" xfId="0" applyFont="1" applyBorder="1"/>
    <xf numFmtId="0" fontId="26" fillId="0" borderId="1" xfId="0" applyFont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7" fillId="3" borderId="1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/>
    </xf>
    <xf numFmtId="0" fontId="17" fillId="3" borderId="23" xfId="0" applyFont="1" applyFill="1" applyBorder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textRotation="90"/>
    </xf>
    <xf numFmtId="0" fontId="20" fillId="0" borderId="23" xfId="0" applyFont="1" applyBorder="1" applyAlignment="1">
      <alignment horizontal="center" textRotation="90"/>
    </xf>
    <xf numFmtId="0" fontId="7" fillId="0" borderId="2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textRotation="90"/>
    </xf>
    <xf numFmtId="0" fontId="15" fillId="0" borderId="23" xfId="0" applyFont="1" applyBorder="1" applyAlignment="1">
      <alignment horizontal="center" textRotation="90"/>
    </xf>
    <xf numFmtId="0" fontId="15" fillId="3" borderId="24" xfId="0" applyFont="1" applyFill="1" applyBorder="1" applyAlignment="1">
      <alignment horizontal="center" vertical="center" textRotation="90"/>
    </xf>
    <xf numFmtId="0" fontId="15" fillId="3" borderId="0" xfId="0" applyFont="1" applyFill="1" applyBorder="1" applyAlignment="1">
      <alignment horizontal="center" vertical="center" textRotation="90"/>
    </xf>
    <xf numFmtId="0" fontId="15" fillId="3" borderId="5" xfId="0" applyFont="1" applyFill="1" applyBorder="1" applyAlignment="1">
      <alignment horizontal="center" vertical="center" textRotation="90"/>
    </xf>
    <xf numFmtId="0" fontId="15" fillId="0" borderId="2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0" fillId="2" borderId="22" xfId="0" applyFont="1" applyFill="1" applyBorder="1" applyAlignment="1">
      <alignment horizontal="center" textRotation="90"/>
    </xf>
    <xf numFmtId="0" fontId="20" fillId="2" borderId="18" xfId="0" applyFont="1" applyFill="1" applyBorder="1" applyAlignment="1">
      <alignment horizontal="center" textRotation="90"/>
    </xf>
    <xf numFmtId="0" fontId="20" fillId="2" borderId="23" xfId="0" applyFont="1" applyFill="1" applyBorder="1" applyAlignment="1">
      <alignment horizontal="center" textRotation="90"/>
    </xf>
    <xf numFmtId="0" fontId="15" fillId="0" borderId="1" xfId="0" applyFont="1" applyBorder="1" applyAlignment="1">
      <alignment horizontal="center" textRotation="90"/>
    </xf>
    <xf numFmtId="0" fontId="7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2" borderId="22" xfId="0" applyFont="1" applyFill="1" applyBorder="1" applyAlignment="1">
      <alignment horizontal="center" textRotation="90"/>
    </xf>
    <xf numFmtId="0" fontId="15" fillId="2" borderId="18" xfId="0" applyFont="1" applyFill="1" applyBorder="1" applyAlignment="1">
      <alignment horizontal="center" textRotation="90"/>
    </xf>
    <xf numFmtId="0" fontId="15" fillId="2" borderId="23" xfId="0" applyFont="1" applyFill="1" applyBorder="1" applyAlignment="1">
      <alignment horizontal="center" textRotation="90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left" textRotation="90"/>
    </xf>
    <xf numFmtId="0" fontId="15" fillId="0" borderId="23" xfId="0" applyFont="1" applyBorder="1" applyAlignment="1">
      <alignment horizontal="left" textRotation="90"/>
    </xf>
    <xf numFmtId="0" fontId="15" fillId="3" borderId="22" xfId="0" applyFont="1" applyFill="1" applyBorder="1" applyAlignment="1">
      <alignment horizontal="left" textRotation="90"/>
    </xf>
    <xf numFmtId="0" fontId="15" fillId="3" borderId="18" xfId="0" applyFont="1" applyFill="1" applyBorder="1" applyAlignment="1">
      <alignment horizontal="left" textRotation="90"/>
    </xf>
    <xf numFmtId="0" fontId="15" fillId="3" borderId="23" xfId="0" applyFont="1" applyFill="1" applyBorder="1" applyAlignment="1">
      <alignment horizontal="left" textRotation="90"/>
    </xf>
    <xf numFmtId="0" fontId="15" fillId="0" borderId="0" xfId="0" applyFont="1"/>
    <xf numFmtId="0" fontId="15" fillId="3" borderId="22" xfId="0" applyFont="1" applyFill="1" applyBorder="1" applyAlignment="1">
      <alignment horizontal="center" textRotation="90"/>
    </xf>
    <xf numFmtId="0" fontId="15" fillId="3" borderId="18" xfId="0" applyFont="1" applyFill="1" applyBorder="1" applyAlignment="1">
      <alignment horizontal="center" textRotation="90"/>
    </xf>
    <xf numFmtId="0" fontId="15" fillId="3" borderId="23" xfId="0" applyFont="1" applyFill="1" applyBorder="1" applyAlignment="1">
      <alignment horizontal="center" textRotation="9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9" fillId="2" borderId="22" xfId="0" applyFont="1" applyFill="1" applyBorder="1" applyAlignment="1">
      <alignment horizontal="center" textRotation="90"/>
    </xf>
    <xf numFmtId="0" fontId="15" fillId="0" borderId="1" xfId="0" applyFont="1" applyBorder="1" applyAlignment="1">
      <alignment horizontal="left" textRotation="90"/>
    </xf>
    <xf numFmtId="0" fontId="15" fillId="2" borderId="19" xfId="0" applyFont="1" applyFill="1" applyBorder="1" applyAlignment="1">
      <alignment horizontal="center" vertical="center" textRotation="90"/>
    </xf>
    <xf numFmtId="0" fontId="15" fillId="2" borderId="6" xfId="0" applyFont="1" applyFill="1" applyBorder="1" applyAlignment="1">
      <alignment horizontal="center" vertical="center" textRotation="90"/>
    </xf>
    <xf numFmtId="0" fontId="15" fillId="2" borderId="4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25</xdr:row>
      <xdr:rowOff>47625</xdr:rowOff>
    </xdr:from>
    <xdr:to>
      <xdr:col>2</xdr:col>
      <xdr:colOff>1009650</xdr:colOff>
      <xdr:row>28</xdr:row>
      <xdr:rowOff>133350</xdr:rowOff>
    </xdr:to>
    <xdr:sp macro="" textlink="">
      <xdr:nvSpPr>
        <xdr:cNvPr id="3" name="TextBox 2"/>
        <xdr:cNvSpPr txBox="1"/>
      </xdr:nvSpPr>
      <xdr:spPr>
        <a:xfrm>
          <a:off x="95250" y="10820400"/>
          <a:ext cx="2400300" cy="11620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23</xdr:row>
      <xdr:rowOff>57150</xdr:rowOff>
    </xdr:from>
    <xdr:to>
      <xdr:col>2</xdr:col>
      <xdr:colOff>990600</xdr:colOff>
      <xdr:row>26</xdr:row>
      <xdr:rowOff>266700</xdr:rowOff>
    </xdr:to>
    <xdr:sp macro="" textlink="">
      <xdr:nvSpPr>
        <xdr:cNvPr id="3" name="TextBox 2"/>
        <xdr:cNvSpPr txBox="1"/>
      </xdr:nvSpPr>
      <xdr:spPr>
        <a:xfrm>
          <a:off x="76200" y="10991850"/>
          <a:ext cx="2400300" cy="11239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28</xdr:row>
      <xdr:rowOff>38100</xdr:rowOff>
    </xdr:from>
    <xdr:to>
      <xdr:col>2</xdr:col>
      <xdr:colOff>1047750</xdr:colOff>
      <xdr:row>32</xdr:row>
      <xdr:rowOff>9525</xdr:rowOff>
    </xdr:to>
    <xdr:sp macro="" textlink="">
      <xdr:nvSpPr>
        <xdr:cNvPr id="3" name="TextBox 2"/>
        <xdr:cNvSpPr txBox="1"/>
      </xdr:nvSpPr>
      <xdr:spPr>
        <a:xfrm>
          <a:off x="133350" y="10839450"/>
          <a:ext cx="2400300" cy="11620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25</xdr:row>
      <xdr:rowOff>38100</xdr:rowOff>
    </xdr:from>
    <xdr:to>
      <xdr:col>2</xdr:col>
      <xdr:colOff>1000125</xdr:colOff>
      <xdr:row>29</xdr:row>
      <xdr:rowOff>9525</xdr:rowOff>
    </xdr:to>
    <xdr:sp macro="" textlink="">
      <xdr:nvSpPr>
        <xdr:cNvPr id="3" name="TextBox 2"/>
        <xdr:cNvSpPr txBox="1"/>
      </xdr:nvSpPr>
      <xdr:spPr>
        <a:xfrm>
          <a:off x="85725" y="10696575"/>
          <a:ext cx="2400300" cy="11620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34</xdr:row>
      <xdr:rowOff>0</xdr:rowOff>
    </xdr:from>
    <xdr:to>
      <xdr:col>2</xdr:col>
      <xdr:colOff>1143000</xdr:colOff>
      <xdr:row>37</xdr:row>
      <xdr:rowOff>114300</xdr:rowOff>
    </xdr:to>
    <xdr:sp macro="" textlink="">
      <xdr:nvSpPr>
        <xdr:cNvPr id="3" name="TextBox 2"/>
        <xdr:cNvSpPr txBox="1"/>
      </xdr:nvSpPr>
      <xdr:spPr>
        <a:xfrm>
          <a:off x="57150" y="12687300"/>
          <a:ext cx="2400300" cy="1076325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25</xdr:row>
      <xdr:rowOff>38100</xdr:rowOff>
    </xdr:from>
    <xdr:to>
      <xdr:col>2</xdr:col>
      <xdr:colOff>1143000</xdr:colOff>
      <xdr:row>28</xdr:row>
      <xdr:rowOff>285750</xdr:rowOff>
    </xdr:to>
    <xdr:sp macro="" textlink="">
      <xdr:nvSpPr>
        <xdr:cNvPr id="3" name="TextBox 2"/>
        <xdr:cNvSpPr txBox="1"/>
      </xdr:nvSpPr>
      <xdr:spPr>
        <a:xfrm>
          <a:off x="57150" y="9220200"/>
          <a:ext cx="2400300" cy="11620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26</xdr:row>
      <xdr:rowOff>38100</xdr:rowOff>
    </xdr:from>
    <xdr:to>
      <xdr:col>2</xdr:col>
      <xdr:colOff>1123950</xdr:colOff>
      <xdr:row>29</xdr:row>
      <xdr:rowOff>285750</xdr:rowOff>
    </xdr:to>
    <xdr:sp macro="" textlink="">
      <xdr:nvSpPr>
        <xdr:cNvPr id="3" name="TextBox 2"/>
        <xdr:cNvSpPr txBox="1"/>
      </xdr:nvSpPr>
      <xdr:spPr>
        <a:xfrm>
          <a:off x="38100" y="9582150"/>
          <a:ext cx="2400300" cy="11620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25</xdr:row>
      <xdr:rowOff>142875</xdr:rowOff>
    </xdr:from>
    <xdr:to>
      <xdr:col>2</xdr:col>
      <xdr:colOff>1152525</xdr:colOff>
      <xdr:row>29</xdr:row>
      <xdr:rowOff>95250</xdr:rowOff>
    </xdr:to>
    <xdr:sp macro="" textlink="">
      <xdr:nvSpPr>
        <xdr:cNvPr id="3" name="TextBox 2"/>
        <xdr:cNvSpPr txBox="1"/>
      </xdr:nvSpPr>
      <xdr:spPr>
        <a:xfrm>
          <a:off x="57150" y="9248775"/>
          <a:ext cx="2400300" cy="1133475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152400</xdr:rowOff>
    </xdr:from>
    <xdr:to>
      <xdr:col>2</xdr:col>
      <xdr:colOff>1085850</xdr:colOff>
      <xdr:row>31</xdr:row>
      <xdr:rowOff>104775</xdr:rowOff>
    </xdr:to>
    <xdr:sp macro="" textlink="">
      <xdr:nvSpPr>
        <xdr:cNvPr id="3" name="TextBox 2"/>
        <xdr:cNvSpPr txBox="1"/>
      </xdr:nvSpPr>
      <xdr:spPr>
        <a:xfrm>
          <a:off x="0" y="9896475"/>
          <a:ext cx="2400300" cy="1133475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29</xdr:row>
      <xdr:rowOff>47625</xdr:rowOff>
    </xdr:from>
    <xdr:to>
      <xdr:col>2</xdr:col>
      <xdr:colOff>1133475</xdr:colOff>
      <xdr:row>33</xdr:row>
      <xdr:rowOff>0</xdr:rowOff>
    </xdr:to>
    <xdr:sp macro="" textlink="">
      <xdr:nvSpPr>
        <xdr:cNvPr id="3" name="TextBox 2"/>
        <xdr:cNvSpPr txBox="1"/>
      </xdr:nvSpPr>
      <xdr:spPr>
        <a:xfrm>
          <a:off x="47625" y="11115675"/>
          <a:ext cx="2400300" cy="11620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26</xdr:row>
      <xdr:rowOff>57150</xdr:rowOff>
    </xdr:from>
    <xdr:to>
      <xdr:col>2</xdr:col>
      <xdr:colOff>1123950</xdr:colOff>
      <xdr:row>30</xdr:row>
      <xdr:rowOff>0</xdr:rowOff>
    </xdr:to>
    <xdr:sp macro="" textlink="">
      <xdr:nvSpPr>
        <xdr:cNvPr id="2" name="TextBox 1"/>
        <xdr:cNvSpPr txBox="1"/>
      </xdr:nvSpPr>
      <xdr:spPr>
        <a:xfrm>
          <a:off x="47625" y="10820400"/>
          <a:ext cx="2400300" cy="11620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31</xdr:row>
      <xdr:rowOff>28575</xdr:rowOff>
    </xdr:from>
    <xdr:to>
      <xdr:col>3</xdr:col>
      <xdr:colOff>114299</xdr:colOff>
      <xdr:row>34</xdr:row>
      <xdr:rowOff>276225</xdr:rowOff>
    </xdr:to>
    <xdr:sp macro="" textlink="">
      <xdr:nvSpPr>
        <xdr:cNvPr id="2" name="TextBox 1"/>
        <xdr:cNvSpPr txBox="1"/>
      </xdr:nvSpPr>
      <xdr:spPr>
        <a:xfrm>
          <a:off x="19050" y="11049000"/>
          <a:ext cx="2495549" cy="11620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28</xdr:row>
      <xdr:rowOff>63500</xdr:rowOff>
    </xdr:from>
    <xdr:to>
      <xdr:col>3</xdr:col>
      <xdr:colOff>0</xdr:colOff>
      <xdr:row>32</xdr:row>
      <xdr:rowOff>19050</xdr:rowOff>
    </xdr:to>
    <xdr:sp macro="" textlink="">
      <xdr:nvSpPr>
        <xdr:cNvPr id="2" name="TextBox 1"/>
        <xdr:cNvSpPr txBox="1"/>
      </xdr:nvSpPr>
      <xdr:spPr>
        <a:xfrm>
          <a:off x="47625" y="10810875"/>
          <a:ext cx="2397125" cy="11620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22</xdr:row>
      <xdr:rowOff>47625</xdr:rowOff>
    </xdr:from>
    <xdr:to>
      <xdr:col>3</xdr:col>
      <xdr:colOff>47625</xdr:colOff>
      <xdr:row>26</xdr:row>
      <xdr:rowOff>3175</xdr:rowOff>
    </xdr:to>
    <xdr:sp macro="" textlink="">
      <xdr:nvSpPr>
        <xdr:cNvPr id="2" name="TextBox 1"/>
        <xdr:cNvSpPr txBox="1"/>
      </xdr:nvSpPr>
      <xdr:spPr>
        <a:xfrm>
          <a:off x="47625" y="9620250"/>
          <a:ext cx="2397125" cy="11620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63499</xdr:colOff>
      <xdr:row>22</xdr:row>
      <xdr:rowOff>47625</xdr:rowOff>
    </xdr:from>
    <xdr:to>
      <xdr:col>3</xdr:col>
      <xdr:colOff>79374</xdr:colOff>
      <xdr:row>26</xdr:row>
      <xdr:rowOff>34925</xdr:rowOff>
    </xdr:to>
    <xdr:sp macro="" textlink="">
      <xdr:nvSpPr>
        <xdr:cNvPr id="2" name="TextBox 1"/>
        <xdr:cNvSpPr txBox="1"/>
      </xdr:nvSpPr>
      <xdr:spPr>
        <a:xfrm>
          <a:off x="63499" y="10382250"/>
          <a:ext cx="2428875" cy="116205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70716</xdr:colOff>
      <xdr:row>26</xdr:row>
      <xdr:rowOff>57727</xdr:rowOff>
    </xdr:from>
    <xdr:to>
      <xdr:col>3</xdr:col>
      <xdr:colOff>70716</xdr:colOff>
      <xdr:row>30</xdr:row>
      <xdr:rowOff>45027</xdr:rowOff>
    </xdr:to>
    <xdr:sp macro="" textlink="">
      <xdr:nvSpPr>
        <xdr:cNvPr id="2" name="TextBox 1"/>
        <xdr:cNvSpPr txBox="1"/>
      </xdr:nvSpPr>
      <xdr:spPr>
        <a:xfrm>
          <a:off x="70716" y="9219045"/>
          <a:ext cx="2424545" cy="1199573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25</xdr:row>
      <xdr:rowOff>28575</xdr:rowOff>
    </xdr:from>
    <xdr:to>
      <xdr:col>3</xdr:col>
      <xdr:colOff>5195</xdr:colOff>
      <xdr:row>29</xdr:row>
      <xdr:rowOff>37523</xdr:rowOff>
    </xdr:to>
    <xdr:sp macro="" textlink="">
      <xdr:nvSpPr>
        <xdr:cNvPr id="2" name="TextBox 1"/>
        <xdr:cNvSpPr txBox="1"/>
      </xdr:nvSpPr>
      <xdr:spPr>
        <a:xfrm>
          <a:off x="38100" y="8315325"/>
          <a:ext cx="2424545" cy="1199573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มส.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ร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= 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0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 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/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1.5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2.5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ea typeface="+mn-ea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3.5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  </a:t>
          </a:r>
          <a:r>
            <a:rPr lang="th-TH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เกรด</a:t>
          </a:r>
          <a:r>
            <a:rPr lang="en-US" sz="1200" b="1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  4  </a:t>
          </a:r>
          <a:r>
            <a:rPr lang="en-US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= ...............</a:t>
          </a:r>
          <a:r>
            <a:rPr lang="th-TH" sz="1200" b="1" baseline="0">
              <a:solidFill>
                <a:schemeClr val="tx1"/>
              </a:solidFill>
              <a:latin typeface="TH SarabunPSK" pitchFamily="34" charset="-34"/>
              <a:ea typeface="+mn-ea"/>
              <a:cs typeface="TH SarabunPSK" pitchFamily="34" charset="-34"/>
            </a:rPr>
            <a:t>คน</a:t>
          </a:r>
          <a:endParaRPr lang="th-TH" sz="1200" b="1">
            <a:solidFill>
              <a:schemeClr val="tx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N24"/>
  <sheetViews>
    <sheetView workbookViewId="0">
      <selection activeCell="E12" sqref="E12"/>
    </sheetView>
  </sheetViews>
  <sheetFormatPr defaultRowHeight="23.25"/>
  <cols>
    <col min="1" max="1" width="7.140625" style="2" customWidth="1"/>
    <col min="2" max="2" width="14" style="2" customWidth="1"/>
    <col min="3" max="3" width="18.5703125" style="1" customWidth="1"/>
    <col min="4" max="4" width="14.85546875" style="1" customWidth="1"/>
    <col min="5" max="14" width="4.42578125" style="1" customWidth="1"/>
    <col min="15" max="16384" width="9.140625" style="1"/>
  </cols>
  <sheetData>
    <row r="1" spans="1:14" ht="29.25">
      <c r="A1" s="183" t="s">
        <v>63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>
      <c r="A2" s="184" t="s">
        <v>979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14" s="5" customFormat="1" ht="12.75">
      <c r="A3" s="3"/>
      <c r="B3" s="4"/>
    </row>
    <row r="4" spans="1:14">
      <c r="A4" s="6" t="s">
        <v>64</v>
      </c>
      <c r="B4" s="6" t="s">
        <v>65</v>
      </c>
      <c r="C4" s="185" t="s">
        <v>66</v>
      </c>
      <c r="D4" s="185"/>
      <c r="E4" s="12"/>
      <c r="F4" s="12"/>
      <c r="G4" s="7"/>
      <c r="H4" s="7"/>
      <c r="I4" s="7"/>
      <c r="J4" s="7"/>
      <c r="K4" s="7"/>
      <c r="L4" s="7"/>
      <c r="M4" s="7"/>
      <c r="N4" s="7"/>
    </row>
    <row r="5" spans="1:14">
      <c r="A5" s="8">
        <v>1</v>
      </c>
      <c r="B5" s="8">
        <v>3357</v>
      </c>
      <c r="C5" s="9" t="s">
        <v>998</v>
      </c>
      <c r="D5" s="10" t="s">
        <v>285</v>
      </c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8">
        <v>2</v>
      </c>
      <c r="B6" s="8">
        <v>3358</v>
      </c>
      <c r="C6" s="9" t="s">
        <v>999</v>
      </c>
      <c r="D6" s="10" t="s">
        <v>990</v>
      </c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8">
        <v>3</v>
      </c>
      <c r="B7" s="8">
        <v>3359</v>
      </c>
      <c r="C7" s="9" t="s">
        <v>1000</v>
      </c>
      <c r="D7" s="10" t="s">
        <v>991</v>
      </c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8">
        <v>4</v>
      </c>
      <c r="B8" s="8">
        <v>3360</v>
      </c>
      <c r="C8" s="9" t="s">
        <v>1001</v>
      </c>
      <c r="D8" s="10" t="s">
        <v>993</v>
      </c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8">
        <v>5</v>
      </c>
      <c r="B9" s="8">
        <v>3361</v>
      </c>
      <c r="C9" s="9" t="s">
        <v>989</v>
      </c>
      <c r="D9" s="10" t="s">
        <v>32</v>
      </c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8">
        <v>6</v>
      </c>
      <c r="B10" s="8">
        <v>3362</v>
      </c>
      <c r="C10" s="9" t="s">
        <v>921</v>
      </c>
      <c r="D10" s="10" t="s">
        <v>856</v>
      </c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8">
        <v>7</v>
      </c>
      <c r="B11" s="8">
        <v>3363</v>
      </c>
      <c r="C11" s="9" t="s">
        <v>1002</v>
      </c>
      <c r="D11" s="10" t="s">
        <v>14</v>
      </c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8">
        <v>8</v>
      </c>
      <c r="B12" s="8">
        <v>3364</v>
      </c>
      <c r="C12" s="9" t="s">
        <v>1003</v>
      </c>
      <c r="D12" s="10" t="s">
        <v>868</v>
      </c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8">
        <v>9</v>
      </c>
      <c r="B13" s="8">
        <v>3365</v>
      </c>
      <c r="C13" s="9" t="s">
        <v>1004</v>
      </c>
      <c r="D13" s="10" t="s">
        <v>14</v>
      </c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8">
        <v>10</v>
      </c>
      <c r="B14" s="8">
        <v>3366</v>
      </c>
      <c r="C14" s="46" t="s">
        <v>1005</v>
      </c>
      <c r="D14" s="10" t="s">
        <v>988</v>
      </c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8">
        <v>11</v>
      </c>
      <c r="B15" s="8">
        <v>3367</v>
      </c>
      <c r="C15" s="9" t="s">
        <v>1006</v>
      </c>
      <c r="D15" s="10" t="s">
        <v>992</v>
      </c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8">
        <v>12</v>
      </c>
      <c r="B16" s="8">
        <v>3368</v>
      </c>
      <c r="C16" s="9" t="s">
        <v>1007</v>
      </c>
      <c r="D16" s="10" t="s">
        <v>987</v>
      </c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8">
        <v>13</v>
      </c>
      <c r="B17" s="8">
        <v>3369</v>
      </c>
      <c r="C17" s="1" t="s">
        <v>1036</v>
      </c>
      <c r="D17" s="1" t="s">
        <v>1037</v>
      </c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8">
        <v>14</v>
      </c>
      <c r="B18" s="8">
        <v>3370</v>
      </c>
      <c r="C18" s="9" t="s">
        <v>1008</v>
      </c>
      <c r="D18" s="10" t="s">
        <v>256</v>
      </c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A19" s="8">
        <v>15</v>
      </c>
      <c r="B19" s="8">
        <v>3371</v>
      </c>
      <c r="C19" s="9" t="s">
        <v>1009</v>
      </c>
      <c r="D19" s="10" t="s">
        <v>907</v>
      </c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>
      <c r="A20" s="8">
        <v>16</v>
      </c>
      <c r="B20" s="8">
        <v>3372</v>
      </c>
      <c r="C20" s="9" t="s">
        <v>1010</v>
      </c>
      <c r="D20" s="10" t="s">
        <v>132</v>
      </c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>
      <c r="A21" s="8">
        <v>17</v>
      </c>
      <c r="B21" s="8">
        <v>3373</v>
      </c>
      <c r="C21" s="9" t="s">
        <v>1011</v>
      </c>
      <c r="D21" s="10" t="s">
        <v>387</v>
      </c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>
      <c r="A22" s="8">
        <v>18</v>
      </c>
      <c r="B22" s="8">
        <v>3374</v>
      </c>
      <c r="C22" s="9" t="s">
        <v>1012</v>
      </c>
      <c r="D22" s="10" t="s">
        <v>923</v>
      </c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>
      <c r="A23" s="8">
        <v>19</v>
      </c>
      <c r="B23" s="8">
        <v>3375</v>
      </c>
      <c r="C23" s="9" t="s">
        <v>1013</v>
      </c>
      <c r="D23" s="10" t="s">
        <v>176</v>
      </c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>
      <c r="A24" s="8">
        <v>20</v>
      </c>
      <c r="B24" s="8">
        <v>3376</v>
      </c>
      <c r="C24" s="31" t="s">
        <v>853</v>
      </c>
      <c r="D24" s="21" t="s">
        <v>1035</v>
      </c>
      <c r="E24" s="7"/>
      <c r="F24" s="7"/>
      <c r="G24" s="7"/>
      <c r="H24" s="7"/>
      <c r="I24" s="7"/>
      <c r="J24" s="7"/>
      <c r="K24" s="7"/>
      <c r="L24" s="7"/>
      <c r="M24" s="7"/>
      <c r="N24" s="7"/>
    </row>
  </sheetData>
  <mergeCells count="3">
    <mergeCell ref="A1:N1"/>
    <mergeCell ref="A2:N2"/>
    <mergeCell ref="C4:D4"/>
  </mergeCells>
  <phoneticPr fontId="1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N24"/>
  <sheetViews>
    <sheetView topLeftCell="A19" workbookViewId="0">
      <selection activeCell="C24" sqref="C24"/>
    </sheetView>
  </sheetViews>
  <sheetFormatPr defaultRowHeight="23.25"/>
  <cols>
    <col min="1" max="1" width="7.140625" style="2" customWidth="1"/>
    <col min="2" max="2" width="12.5703125" style="2" customWidth="1"/>
    <col min="3" max="3" width="17.140625" style="1" customWidth="1"/>
    <col min="4" max="4" width="13.140625" style="1" customWidth="1"/>
    <col min="5" max="14" width="4.42578125" style="1" customWidth="1"/>
    <col min="15" max="16384" width="9.140625" style="1"/>
  </cols>
  <sheetData>
    <row r="1" spans="1:14" ht="29.25">
      <c r="A1" s="183" t="s">
        <v>63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>
      <c r="A2" s="184" t="s">
        <v>986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14" s="5" customFormat="1" ht="12.75">
      <c r="A3" s="3"/>
      <c r="B3" s="4"/>
    </row>
    <row r="4" spans="1:14">
      <c r="A4" s="6" t="s">
        <v>64</v>
      </c>
      <c r="B4" s="6" t="s">
        <v>65</v>
      </c>
      <c r="C4" s="185" t="s">
        <v>66</v>
      </c>
      <c r="D4" s="185"/>
      <c r="E4" s="12"/>
      <c r="F4" s="12"/>
      <c r="G4" s="7"/>
      <c r="H4" s="7"/>
      <c r="I4" s="7"/>
      <c r="J4" s="7"/>
      <c r="K4" s="7"/>
      <c r="L4" s="7"/>
      <c r="M4" s="7"/>
      <c r="N4" s="7"/>
    </row>
    <row r="5" spans="1:14">
      <c r="A5" s="8">
        <v>1</v>
      </c>
      <c r="B5" s="30">
        <v>3183</v>
      </c>
      <c r="C5" s="31" t="s">
        <v>757</v>
      </c>
      <c r="D5" s="21" t="s">
        <v>245</v>
      </c>
      <c r="E5" s="12"/>
      <c r="F5" s="12"/>
      <c r="G5" s="7"/>
      <c r="H5" s="7"/>
      <c r="I5" s="7"/>
      <c r="J5" s="7"/>
      <c r="K5" s="7"/>
      <c r="L5" s="7"/>
      <c r="M5" s="7"/>
      <c r="N5" s="7"/>
    </row>
    <row r="6" spans="1:14">
      <c r="A6" s="8">
        <v>2</v>
      </c>
      <c r="B6" s="8">
        <v>3377</v>
      </c>
      <c r="C6" s="9" t="s">
        <v>1022</v>
      </c>
      <c r="D6" s="10" t="s">
        <v>983</v>
      </c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8">
        <v>3</v>
      </c>
      <c r="B7" s="8">
        <v>3378</v>
      </c>
      <c r="C7" s="9" t="s">
        <v>1023</v>
      </c>
      <c r="D7" s="10" t="s">
        <v>980</v>
      </c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8">
        <v>4</v>
      </c>
      <c r="B8" s="8">
        <v>3379</v>
      </c>
      <c r="C8" s="9" t="s">
        <v>1024</v>
      </c>
      <c r="D8" s="10" t="s">
        <v>528</v>
      </c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8">
        <v>5</v>
      </c>
      <c r="B9" s="8">
        <v>3380</v>
      </c>
      <c r="C9" s="9" t="s">
        <v>1025</v>
      </c>
      <c r="D9" s="10" t="s">
        <v>984</v>
      </c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8">
        <v>6</v>
      </c>
      <c r="B10" s="8">
        <v>3381</v>
      </c>
      <c r="C10" s="9" t="s">
        <v>1026</v>
      </c>
      <c r="D10" s="10" t="s">
        <v>909</v>
      </c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8">
        <v>7</v>
      </c>
      <c r="B11" s="8">
        <v>3382</v>
      </c>
      <c r="C11" s="9" t="s">
        <v>1027</v>
      </c>
      <c r="D11" s="10" t="s">
        <v>981</v>
      </c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8">
        <v>8</v>
      </c>
      <c r="B12" s="8">
        <v>3383</v>
      </c>
      <c r="C12" s="9" t="s">
        <v>1028</v>
      </c>
      <c r="D12" s="10" t="s">
        <v>982</v>
      </c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8">
        <v>9</v>
      </c>
      <c r="B13" s="8">
        <v>3384</v>
      </c>
      <c r="C13" s="9" t="s">
        <v>220</v>
      </c>
      <c r="D13" s="10" t="s">
        <v>114</v>
      </c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8">
        <v>10</v>
      </c>
      <c r="B14" s="8">
        <v>3385</v>
      </c>
      <c r="C14" s="9" t="s">
        <v>1029</v>
      </c>
      <c r="D14" s="10" t="s">
        <v>228</v>
      </c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8">
        <v>11</v>
      </c>
      <c r="B15" s="8">
        <v>3386</v>
      </c>
      <c r="C15" s="9" t="s">
        <v>1030</v>
      </c>
      <c r="D15" s="10" t="s">
        <v>1031</v>
      </c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8">
        <v>12</v>
      </c>
      <c r="B16" s="8">
        <v>3387</v>
      </c>
      <c r="C16" s="9" t="s">
        <v>1014</v>
      </c>
      <c r="D16" s="10" t="s"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8">
        <v>13</v>
      </c>
      <c r="B17" s="8">
        <v>3388</v>
      </c>
      <c r="C17" s="9" t="s">
        <v>1015</v>
      </c>
      <c r="D17" s="10" t="s">
        <v>73</v>
      </c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8">
        <v>14</v>
      </c>
      <c r="B18" s="8">
        <v>3389</v>
      </c>
      <c r="C18" s="9" t="s">
        <v>1016</v>
      </c>
      <c r="D18" s="10" t="s">
        <v>32</v>
      </c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A19" s="8">
        <v>15</v>
      </c>
      <c r="B19" s="8">
        <v>3390</v>
      </c>
      <c r="C19" s="9" t="s">
        <v>1017</v>
      </c>
      <c r="D19" s="10" t="s">
        <v>957</v>
      </c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>
      <c r="A20" s="8">
        <v>16</v>
      </c>
      <c r="B20" s="8">
        <v>3391</v>
      </c>
      <c r="C20" s="9" t="s">
        <v>1018</v>
      </c>
      <c r="D20" s="10" t="s">
        <v>60</v>
      </c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>
      <c r="A21" s="8">
        <v>17</v>
      </c>
      <c r="B21" s="8">
        <v>3392</v>
      </c>
      <c r="C21" s="9" t="s">
        <v>1019</v>
      </c>
      <c r="D21" s="10" t="s">
        <v>985</v>
      </c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>
      <c r="A22" s="8">
        <v>18</v>
      </c>
      <c r="B22" s="8">
        <v>3393</v>
      </c>
      <c r="C22" s="9" t="s">
        <v>1020</v>
      </c>
      <c r="D22" s="10" t="s">
        <v>259</v>
      </c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>
      <c r="A23" s="8">
        <v>19</v>
      </c>
      <c r="B23" s="8">
        <v>3394</v>
      </c>
      <c r="C23" s="9" t="s">
        <v>1032</v>
      </c>
      <c r="D23" s="10" t="s">
        <v>785</v>
      </c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>
      <c r="A24" s="8">
        <v>20</v>
      </c>
      <c r="B24" s="8">
        <v>3395</v>
      </c>
      <c r="C24" s="9" t="s">
        <v>1021</v>
      </c>
      <c r="D24" s="10" t="s">
        <v>231</v>
      </c>
      <c r="E24" s="7"/>
      <c r="F24" s="7"/>
      <c r="G24" s="7"/>
      <c r="H24" s="7"/>
      <c r="I24" s="7"/>
      <c r="J24" s="7"/>
      <c r="K24" s="7"/>
      <c r="L24" s="7"/>
      <c r="M24" s="7"/>
      <c r="N24" s="7"/>
    </row>
  </sheetData>
  <mergeCells count="3">
    <mergeCell ref="A1:N1"/>
    <mergeCell ref="A2:N2"/>
    <mergeCell ref="C4:D4"/>
  </mergeCells>
  <phoneticPr fontId="1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J39"/>
  <sheetViews>
    <sheetView view="pageBreakPreview" topLeftCell="A22" zoomScaleSheetLayoutView="100" workbookViewId="0">
      <selection activeCell="L39" sqref="L39"/>
    </sheetView>
  </sheetViews>
  <sheetFormatPr defaultRowHeight="21.75"/>
  <cols>
    <col min="2" max="2" width="13.140625" customWidth="1"/>
    <col min="3" max="3" width="16.140625" customWidth="1"/>
    <col min="4" max="4" width="14.5703125" customWidth="1"/>
    <col min="5" max="5" width="9.5703125" customWidth="1"/>
    <col min="6" max="7" width="10" customWidth="1"/>
    <col min="8" max="9" width="6.140625" customWidth="1"/>
    <col min="10" max="10" width="5.5703125" customWidth="1"/>
    <col min="13" max="13" width="8.7109375" customWidth="1"/>
  </cols>
  <sheetData>
    <row r="1" spans="1:10" s="1" customFormat="1" ht="24" customHeight="1">
      <c r="A1" s="189" t="s">
        <v>1079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0" s="1" customFormat="1" ht="21.75" customHeight="1">
      <c r="A2" s="190" t="s">
        <v>1126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s="5" customFormat="1" ht="12.75" hidden="1">
      <c r="A3" s="3"/>
      <c r="B3" s="4"/>
    </row>
    <row r="4" spans="1:10" s="1" customFormat="1" ht="78" customHeight="1">
      <c r="A4" s="193" t="s">
        <v>64</v>
      </c>
      <c r="B4" s="193" t="s">
        <v>65</v>
      </c>
      <c r="C4" s="193" t="s">
        <v>66</v>
      </c>
      <c r="D4" s="195"/>
      <c r="E4" s="121" t="s">
        <v>1039</v>
      </c>
      <c r="F4" s="121" t="s">
        <v>1040</v>
      </c>
      <c r="G4" s="135" t="s">
        <v>1041</v>
      </c>
      <c r="H4" s="191" t="s">
        <v>1042</v>
      </c>
      <c r="I4" s="191" t="s">
        <v>1088</v>
      </c>
      <c r="J4" s="191" t="s">
        <v>1090</v>
      </c>
    </row>
    <row r="5" spans="1:10" s="1" customFormat="1" ht="24.75" customHeight="1">
      <c r="A5" s="194"/>
      <c r="B5" s="194"/>
      <c r="C5" s="194"/>
      <c r="D5" s="196"/>
      <c r="E5" s="136">
        <v>70</v>
      </c>
      <c r="F5" s="136">
        <v>30</v>
      </c>
      <c r="G5" s="137" t="s">
        <v>1045</v>
      </c>
      <c r="H5" s="192"/>
      <c r="I5" s="192"/>
      <c r="J5" s="192"/>
    </row>
    <row r="6" spans="1:10" s="1" customFormat="1" ht="23.25">
      <c r="A6" s="122">
        <v>1</v>
      </c>
      <c r="B6" s="123">
        <v>3238</v>
      </c>
      <c r="C6" s="124" t="s">
        <v>831</v>
      </c>
      <c r="D6" s="113" t="s">
        <v>766</v>
      </c>
      <c r="E6" s="168">
        <v>53</v>
      </c>
      <c r="F6" s="168">
        <v>24</v>
      </c>
      <c r="G6" s="125">
        <f>(E6+F6)</f>
        <v>77</v>
      </c>
      <c r="H6" s="126" t="str">
        <f>IF((G6&gt;=80),"4",IF((G6&gt;=75),"3.5",IF((G6&gt;=70),"3",IF((G6&gt;=65),"2.5",IF((G6&gt;=60),"2",IF((G6&gt;=55),"1.5",IF((G6&gt;=50),"1",IF((G6&lt;50),"0"))))))))</f>
        <v>3.5</v>
      </c>
      <c r="I6" s="168">
        <v>2</v>
      </c>
      <c r="J6" s="168">
        <v>3</v>
      </c>
    </row>
    <row r="7" spans="1:10" s="1" customFormat="1" ht="23.25">
      <c r="A7" s="122">
        <v>2</v>
      </c>
      <c r="B7" s="123">
        <v>3239</v>
      </c>
      <c r="C7" s="124" t="s">
        <v>860</v>
      </c>
      <c r="D7" s="113" t="s">
        <v>259</v>
      </c>
      <c r="E7" s="168">
        <v>63</v>
      </c>
      <c r="F7" s="168">
        <v>30</v>
      </c>
      <c r="G7" s="125">
        <f t="shared" ref="G7:G35" si="0">(E7+F7)</f>
        <v>93</v>
      </c>
      <c r="H7" s="126" t="str">
        <f t="shared" ref="H7:H35" si="1">IF((G7&gt;=80),"4",IF((G7&gt;=75),"3.5",IF((G7&gt;=70),"3",IF((G7&gt;=65),"2.5",IF((G7&gt;=60),"2",IF((G7&gt;=55),"1.5",IF((G7&gt;=50),"1",IF((G7&lt;50),"0"))))))))</f>
        <v>4</v>
      </c>
      <c r="I7" s="168">
        <v>2</v>
      </c>
      <c r="J7" s="168">
        <v>3</v>
      </c>
    </row>
    <row r="8" spans="1:10" s="1" customFormat="1" ht="23.25">
      <c r="A8" s="122">
        <v>3</v>
      </c>
      <c r="B8" s="123">
        <v>3242</v>
      </c>
      <c r="C8" s="124" t="s">
        <v>833</v>
      </c>
      <c r="D8" s="113" t="s">
        <v>171</v>
      </c>
      <c r="E8" s="168">
        <v>53</v>
      </c>
      <c r="F8" s="168">
        <v>22</v>
      </c>
      <c r="G8" s="125">
        <f t="shared" si="0"/>
        <v>75</v>
      </c>
      <c r="H8" s="126" t="str">
        <f t="shared" si="1"/>
        <v>3.5</v>
      </c>
      <c r="I8" s="168">
        <v>2</v>
      </c>
      <c r="J8" s="168">
        <v>3</v>
      </c>
    </row>
    <row r="9" spans="1:10" s="1" customFormat="1" ht="23.25">
      <c r="A9" s="122">
        <v>4</v>
      </c>
      <c r="B9" s="123">
        <v>3244</v>
      </c>
      <c r="C9" s="124" t="s">
        <v>746</v>
      </c>
      <c r="D9" s="113" t="s">
        <v>835</v>
      </c>
      <c r="E9" s="168">
        <v>63</v>
      </c>
      <c r="F9" s="168">
        <v>28</v>
      </c>
      <c r="G9" s="125">
        <f t="shared" si="0"/>
        <v>91</v>
      </c>
      <c r="H9" s="126" t="str">
        <f t="shared" si="1"/>
        <v>4</v>
      </c>
      <c r="I9" s="168">
        <v>2</v>
      </c>
      <c r="J9" s="168">
        <v>3</v>
      </c>
    </row>
    <row r="10" spans="1:10" s="1" customFormat="1" ht="23.25">
      <c r="A10" s="122">
        <v>5</v>
      </c>
      <c r="B10" s="123">
        <v>3282</v>
      </c>
      <c r="C10" s="124" t="s">
        <v>947</v>
      </c>
      <c r="D10" s="113" t="s">
        <v>948</v>
      </c>
      <c r="E10" s="168">
        <v>54</v>
      </c>
      <c r="F10" s="168">
        <v>24</v>
      </c>
      <c r="G10" s="125">
        <f t="shared" si="0"/>
        <v>78</v>
      </c>
      <c r="H10" s="126" t="str">
        <f t="shared" si="1"/>
        <v>3.5</v>
      </c>
      <c r="I10" s="168">
        <v>2</v>
      </c>
      <c r="J10" s="168">
        <v>3</v>
      </c>
    </row>
    <row r="11" spans="1:10" s="1" customFormat="1" ht="23.25">
      <c r="A11" s="122">
        <v>6</v>
      </c>
      <c r="B11" s="123">
        <v>3283</v>
      </c>
      <c r="C11" s="124" t="s">
        <v>829</v>
      </c>
      <c r="D11" s="113" t="s">
        <v>956</v>
      </c>
      <c r="E11" s="168">
        <v>54</v>
      </c>
      <c r="F11" s="168">
        <v>12</v>
      </c>
      <c r="G11" s="125">
        <f t="shared" si="0"/>
        <v>66</v>
      </c>
      <c r="H11" s="126" t="str">
        <f t="shared" si="1"/>
        <v>2.5</v>
      </c>
      <c r="I11" s="168">
        <v>2</v>
      </c>
      <c r="J11" s="168">
        <v>3</v>
      </c>
    </row>
    <row r="12" spans="1:10">
      <c r="A12" s="122">
        <v>7</v>
      </c>
      <c r="B12" s="123">
        <v>3284</v>
      </c>
      <c r="C12" s="124" t="s">
        <v>949</v>
      </c>
      <c r="D12" s="113" t="s">
        <v>246</v>
      </c>
      <c r="E12" s="168">
        <v>54</v>
      </c>
      <c r="F12" s="168">
        <v>17</v>
      </c>
      <c r="G12" s="125">
        <f t="shared" si="0"/>
        <v>71</v>
      </c>
      <c r="H12" s="126" t="str">
        <f t="shared" si="1"/>
        <v>3</v>
      </c>
      <c r="I12" s="168">
        <v>2</v>
      </c>
      <c r="J12" s="168">
        <v>3</v>
      </c>
    </row>
    <row r="13" spans="1:10">
      <c r="A13" s="122">
        <v>8</v>
      </c>
      <c r="B13" s="123">
        <v>3285</v>
      </c>
      <c r="C13" s="124" t="s">
        <v>950</v>
      </c>
      <c r="D13" s="113" t="s">
        <v>951</v>
      </c>
      <c r="E13" s="168">
        <v>53</v>
      </c>
      <c r="F13" s="168">
        <v>12</v>
      </c>
      <c r="G13" s="125">
        <f t="shared" si="0"/>
        <v>65</v>
      </c>
      <c r="H13" s="126" t="str">
        <f t="shared" si="1"/>
        <v>2.5</v>
      </c>
      <c r="I13" s="168">
        <v>2</v>
      </c>
      <c r="J13" s="168">
        <v>3</v>
      </c>
    </row>
    <row r="14" spans="1:10">
      <c r="A14" s="122">
        <v>9</v>
      </c>
      <c r="B14" s="123">
        <v>3286</v>
      </c>
      <c r="C14" s="124" t="s">
        <v>952</v>
      </c>
      <c r="D14" s="113" t="s">
        <v>953</v>
      </c>
      <c r="E14" s="168">
        <v>54</v>
      </c>
      <c r="F14" s="168">
        <v>22</v>
      </c>
      <c r="G14" s="125">
        <f t="shared" si="0"/>
        <v>76</v>
      </c>
      <c r="H14" s="126" t="str">
        <f t="shared" si="1"/>
        <v>3.5</v>
      </c>
      <c r="I14" s="168">
        <v>2</v>
      </c>
      <c r="J14" s="168">
        <v>3</v>
      </c>
    </row>
    <row r="15" spans="1:10">
      <c r="A15" s="122">
        <v>10</v>
      </c>
      <c r="B15" s="123">
        <v>3289</v>
      </c>
      <c r="C15" s="124" t="s">
        <v>777</v>
      </c>
      <c r="D15" s="113" t="s">
        <v>954</v>
      </c>
      <c r="E15" s="168">
        <v>54</v>
      </c>
      <c r="F15" s="168">
        <v>13</v>
      </c>
      <c r="G15" s="125">
        <f t="shared" si="0"/>
        <v>67</v>
      </c>
      <c r="H15" s="126" t="str">
        <f t="shared" si="1"/>
        <v>2.5</v>
      </c>
      <c r="I15" s="168">
        <v>2</v>
      </c>
      <c r="J15" s="168">
        <v>3</v>
      </c>
    </row>
    <row r="16" spans="1:10">
      <c r="A16" s="122">
        <v>11</v>
      </c>
      <c r="B16" s="123">
        <v>3294</v>
      </c>
      <c r="C16" s="124" t="s">
        <v>955</v>
      </c>
      <c r="D16" s="127" t="s">
        <v>43</v>
      </c>
      <c r="E16" s="168">
        <v>61</v>
      </c>
      <c r="F16" s="168">
        <v>26</v>
      </c>
      <c r="G16" s="125">
        <f t="shared" si="0"/>
        <v>87</v>
      </c>
      <c r="H16" s="126" t="str">
        <f t="shared" si="1"/>
        <v>4</v>
      </c>
      <c r="I16" s="168">
        <v>2</v>
      </c>
      <c r="J16" s="168">
        <v>3</v>
      </c>
    </row>
    <row r="17" spans="1:10">
      <c r="A17" s="122">
        <v>12</v>
      </c>
      <c r="B17" s="123">
        <v>3298</v>
      </c>
      <c r="C17" s="124" t="s">
        <v>958</v>
      </c>
      <c r="D17" s="113" t="s">
        <v>56</v>
      </c>
      <c r="E17" s="168">
        <v>55</v>
      </c>
      <c r="F17" s="168">
        <v>24</v>
      </c>
      <c r="G17" s="125">
        <f t="shared" si="0"/>
        <v>79</v>
      </c>
      <c r="H17" s="126" t="str">
        <f t="shared" si="1"/>
        <v>3.5</v>
      </c>
      <c r="I17" s="168">
        <v>2</v>
      </c>
      <c r="J17" s="168">
        <v>3</v>
      </c>
    </row>
    <row r="18" spans="1:10">
      <c r="A18" s="122">
        <v>13</v>
      </c>
      <c r="B18" s="123">
        <v>3318</v>
      </c>
      <c r="C18" s="124" t="s">
        <v>902</v>
      </c>
      <c r="D18" s="113" t="s">
        <v>903</v>
      </c>
      <c r="E18" s="168">
        <v>55</v>
      </c>
      <c r="F18" s="168">
        <v>26</v>
      </c>
      <c r="G18" s="125">
        <f t="shared" si="0"/>
        <v>81</v>
      </c>
      <c r="H18" s="126" t="str">
        <f t="shared" si="1"/>
        <v>4</v>
      </c>
      <c r="I18" s="168">
        <v>2</v>
      </c>
      <c r="J18" s="168">
        <v>3</v>
      </c>
    </row>
    <row r="19" spans="1:10">
      <c r="A19" s="122">
        <v>14</v>
      </c>
      <c r="B19" s="123">
        <v>3319</v>
      </c>
      <c r="C19" s="124" t="s">
        <v>908</v>
      </c>
      <c r="D19" s="113" t="s">
        <v>909</v>
      </c>
      <c r="E19" s="168">
        <v>57</v>
      </c>
      <c r="F19" s="168">
        <v>26</v>
      </c>
      <c r="G19" s="125">
        <f t="shared" si="0"/>
        <v>83</v>
      </c>
      <c r="H19" s="126" t="str">
        <f t="shared" si="1"/>
        <v>4</v>
      </c>
      <c r="I19" s="168">
        <v>2</v>
      </c>
      <c r="J19" s="168">
        <v>3</v>
      </c>
    </row>
    <row r="20" spans="1:10">
      <c r="A20" s="122">
        <v>15</v>
      </c>
      <c r="B20" s="123">
        <v>3321</v>
      </c>
      <c r="C20" s="124" t="s">
        <v>905</v>
      </c>
      <c r="D20" s="113" t="s">
        <v>76</v>
      </c>
      <c r="E20" s="168">
        <v>58</v>
      </c>
      <c r="F20" s="168">
        <v>29</v>
      </c>
      <c r="G20" s="125">
        <f t="shared" si="0"/>
        <v>87</v>
      </c>
      <c r="H20" s="126" t="str">
        <f t="shared" si="1"/>
        <v>4</v>
      </c>
      <c r="I20" s="168">
        <v>2</v>
      </c>
      <c r="J20" s="168">
        <v>3</v>
      </c>
    </row>
    <row r="21" spans="1:10">
      <c r="A21" s="122">
        <v>16</v>
      </c>
      <c r="B21" s="123">
        <v>3327</v>
      </c>
      <c r="C21" s="124" t="s">
        <v>926</v>
      </c>
      <c r="D21" s="113" t="s">
        <v>927</v>
      </c>
      <c r="E21" s="168">
        <v>60</v>
      </c>
      <c r="F21" s="168">
        <v>25</v>
      </c>
      <c r="G21" s="125">
        <f t="shared" si="0"/>
        <v>85</v>
      </c>
      <c r="H21" s="126" t="str">
        <f t="shared" si="1"/>
        <v>4</v>
      </c>
      <c r="I21" s="168">
        <v>2</v>
      </c>
      <c r="J21" s="168">
        <v>3</v>
      </c>
    </row>
    <row r="22" spans="1:10">
      <c r="A22" s="122">
        <v>17</v>
      </c>
      <c r="B22" s="123">
        <v>3303</v>
      </c>
      <c r="C22" s="124" t="s">
        <v>959</v>
      </c>
      <c r="D22" s="113" t="s">
        <v>960</v>
      </c>
      <c r="E22" s="168">
        <v>55</v>
      </c>
      <c r="F22" s="168">
        <v>23</v>
      </c>
      <c r="G22" s="125">
        <f t="shared" si="0"/>
        <v>78</v>
      </c>
      <c r="H22" s="126" t="str">
        <f t="shared" si="1"/>
        <v>3.5</v>
      </c>
      <c r="I22" s="168">
        <v>2</v>
      </c>
      <c r="J22" s="168">
        <v>3</v>
      </c>
    </row>
    <row r="23" spans="1:10">
      <c r="A23" s="122">
        <v>18</v>
      </c>
      <c r="B23" s="123">
        <v>3305</v>
      </c>
      <c r="C23" s="124" t="s">
        <v>961</v>
      </c>
      <c r="D23" s="113" t="s">
        <v>8</v>
      </c>
      <c r="E23" s="168">
        <v>54</v>
      </c>
      <c r="F23" s="168">
        <v>24</v>
      </c>
      <c r="G23" s="125">
        <f t="shared" si="0"/>
        <v>78</v>
      </c>
      <c r="H23" s="126" t="str">
        <f t="shared" si="1"/>
        <v>3.5</v>
      </c>
      <c r="I23" s="168">
        <v>2</v>
      </c>
      <c r="J23" s="168">
        <v>3</v>
      </c>
    </row>
    <row r="24" spans="1:10">
      <c r="A24" s="122">
        <v>19</v>
      </c>
      <c r="B24" s="123">
        <v>3306</v>
      </c>
      <c r="C24" s="124" t="s">
        <v>713</v>
      </c>
      <c r="D24" s="113" t="s">
        <v>816</v>
      </c>
      <c r="E24" s="168">
        <v>55</v>
      </c>
      <c r="F24" s="168">
        <v>28</v>
      </c>
      <c r="G24" s="125">
        <f t="shared" si="0"/>
        <v>83</v>
      </c>
      <c r="H24" s="126" t="str">
        <f t="shared" si="1"/>
        <v>4</v>
      </c>
      <c r="I24" s="168">
        <v>2</v>
      </c>
      <c r="J24" s="168">
        <v>3</v>
      </c>
    </row>
    <row r="25" spans="1:10">
      <c r="A25" s="122">
        <v>20</v>
      </c>
      <c r="B25" s="123">
        <v>3307</v>
      </c>
      <c r="C25" s="124" t="s">
        <v>962</v>
      </c>
      <c r="D25" s="113" t="s">
        <v>142</v>
      </c>
      <c r="E25" s="168">
        <v>46</v>
      </c>
      <c r="F25" s="168">
        <v>23</v>
      </c>
      <c r="G25" s="125">
        <f t="shared" si="0"/>
        <v>69</v>
      </c>
      <c r="H25" s="126" t="str">
        <f t="shared" si="1"/>
        <v>2.5</v>
      </c>
      <c r="I25" s="168">
        <v>2</v>
      </c>
      <c r="J25" s="168">
        <v>3</v>
      </c>
    </row>
    <row r="26" spans="1:10">
      <c r="A26" s="122">
        <v>21</v>
      </c>
      <c r="B26" s="123">
        <v>3308</v>
      </c>
      <c r="C26" s="124" t="s">
        <v>963</v>
      </c>
      <c r="D26" s="113" t="s">
        <v>964</v>
      </c>
      <c r="E26" s="168">
        <v>55</v>
      </c>
      <c r="F26" s="168">
        <v>28</v>
      </c>
      <c r="G26" s="125">
        <f t="shared" si="0"/>
        <v>83</v>
      </c>
      <c r="H26" s="126" t="str">
        <f t="shared" si="1"/>
        <v>4</v>
      </c>
      <c r="I26" s="168">
        <v>2</v>
      </c>
      <c r="J26" s="168">
        <v>3</v>
      </c>
    </row>
    <row r="27" spans="1:10">
      <c r="A27" s="122">
        <v>22</v>
      </c>
      <c r="B27" s="123">
        <v>3311</v>
      </c>
      <c r="C27" s="128" t="s">
        <v>967</v>
      </c>
      <c r="D27" s="129" t="s">
        <v>69</v>
      </c>
      <c r="E27" s="168">
        <v>62</v>
      </c>
      <c r="F27" s="168">
        <v>27</v>
      </c>
      <c r="G27" s="125">
        <f t="shared" si="0"/>
        <v>89</v>
      </c>
      <c r="H27" s="126" t="str">
        <f t="shared" si="1"/>
        <v>4</v>
      </c>
      <c r="I27" s="168">
        <v>2</v>
      </c>
      <c r="J27" s="168">
        <v>3</v>
      </c>
    </row>
    <row r="28" spans="1:10">
      <c r="A28" s="122">
        <v>23</v>
      </c>
      <c r="B28" s="123">
        <v>3312</v>
      </c>
      <c r="C28" s="128" t="s">
        <v>968</v>
      </c>
      <c r="D28" s="129" t="s">
        <v>969</v>
      </c>
      <c r="E28" s="168">
        <v>56</v>
      </c>
      <c r="F28" s="168">
        <v>29</v>
      </c>
      <c r="G28" s="125">
        <f t="shared" si="0"/>
        <v>85</v>
      </c>
      <c r="H28" s="126" t="str">
        <f t="shared" si="1"/>
        <v>4</v>
      </c>
      <c r="I28" s="168">
        <v>2</v>
      </c>
      <c r="J28" s="168">
        <v>3</v>
      </c>
    </row>
    <row r="29" spans="1:10">
      <c r="A29" s="122">
        <v>24</v>
      </c>
      <c r="B29" s="123">
        <v>3323</v>
      </c>
      <c r="C29" s="124" t="s">
        <v>911</v>
      </c>
      <c r="D29" s="113" t="s">
        <v>912</v>
      </c>
      <c r="E29" s="168">
        <v>61</v>
      </c>
      <c r="F29" s="168">
        <v>28</v>
      </c>
      <c r="G29" s="125">
        <f t="shared" si="0"/>
        <v>89</v>
      </c>
      <c r="H29" s="126" t="str">
        <f t="shared" si="1"/>
        <v>4</v>
      </c>
      <c r="I29" s="168">
        <v>2</v>
      </c>
      <c r="J29" s="168">
        <v>3</v>
      </c>
    </row>
    <row r="30" spans="1:10">
      <c r="A30" s="122">
        <v>25</v>
      </c>
      <c r="B30" s="123">
        <v>3333</v>
      </c>
      <c r="C30" s="124" t="s">
        <v>928</v>
      </c>
      <c r="D30" s="113" t="s">
        <v>52</v>
      </c>
      <c r="E30" s="168">
        <v>55</v>
      </c>
      <c r="F30" s="168">
        <v>24</v>
      </c>
      <c r="G30" s="125">
        <f t="shared" si="0"/>
        <v>79</v>
      </c>
      <c r="H30" s="126" t="str">
        <f t="shared" si="1"/>
        <v>3.5</v>
      </c>
      <c r="I30" s="168">
        <v>2</v>
      </c>
      <c r="J30" s="168">
        <v>3</v>
      </c>
    </row>
    <row r="31" spans="1:10">
      <c r="A31" s="122">
        <v>26</v>
      </c>
      <c r="B31" s="123">
        <v>3334</v>
      </c>
      <c r="C31" s="124" t="s">
        <v>937</v>
      </c>
      <c r="D31" s="113" t="s">
        <v>241</v>
      </c>
      <c r="E31" s="168">
        <v>54</v>
      </c>
      <c r="F31" s="168">
        <v>24</v>
      </c>
      <c r="G31" s="125">
        <f t="shared" si="0"/>
        <v>78</v>
      </c>
      <c r="H31" s="126" t="str">
        <f t="shared" si="1"/>
        <v>3.5</v>
      </c>
      <c r="I31" s="168">
        <v>2</v>
      </c>
      <c r="J31" s="168">
        <v>3</v>
      </c>
    </row>
    <row r="32" spans="1:10">
      <c r="A32" s="122">
        <v>27</v>
      </c>
      <c r="B32" s="123">
        <v>3336</v>
      </c>
      <c r="C32" s="124" t="s">
        <v>939</v>
      </c>
      <c r="D32" s="113" t="s">
        <v>940</v>
      </c>
      <c r="E32" s="168">
        <v>61</v>
      </c>
      <c r="F32" s="168">
        <v>22</v>
      </c>
      <c r="G32" s="125">
        <f t="shared" si="0"/>
        <v>83</v>
      </c>
      <c r="H32" s="126" t="str">
        <f t="shared" si="1"/>
        <v>4</v>
      </c>
      <c r="I32" s="168">
        <v>2</v>
      </c>
      <c r="J32" s="168">
        <v>3</v>
      </c>
    </row>
    <row r="33" spans="1:10">
      <c r="A33" s="122">
        <v>28</v>
      </c>
      <c r="B33" s="123">
        <v>3337</v>
      </c>
      <c r="C33" s="124" t="s">
        <v>941</v>
      </c>
      <c r="D33" s="113" t="s">
        <v>942</v>
      </c>
      <c r="E33" s="168">
        <v>60</v>
      </c>
      <c r="F33" s="168">
        <v>24</v>
      </c>
      <c r="G33" s="125">
        <f t="shared" si="0"/>
        <v>84</v>
      </c>
      <c r="H33" s="126" t="str">
        <f t="shared" si="1"/>
        <v>4</v>
      </c>
      <c r="I33" s="168">
        <v>2</v>
      </c>
      <c r="J33" s="168">
        <v>3</v>
      </c>
    </row>
    <row r="34" spans="1:10">
      <c r="A34" s="122">
        <v>29</v>
      </c>
      <c r="B34" s="123">
        <v>3398</v>
      </c>
      <c r="C34" s="124" t="s">
        <v>996</v>
      </c>
      <c r="D34" s="130" t="s">
        <v>997</v>
      </c>
      <c r="E34" s="168">
        <v>60</v>
      </c>
      <c r="F34" s="168">
        <v>22</v>
      </c>
      <c r="G34" s="125">
        <f t="shared" si="0"/>
        <v>82</v>
      </c>
      <c r="H34" s="126" t="str">
        <f t="shared" si="1"/>
        <v>4</v>
      </c>
      <c r="I34" s="168">
        <v>2</v>
      </c>
      <c r="J34" s="168">
        <v>3</v>
      </c>
    </row>
    <row r="35" spans="1:10">
      <c r="A35" s="122">
        <v>30</v>
      </c>
      <c r="B35" s="123">
        <v>3309</v>
      </c>
      <c r="C35" s="124" t="s">
        <v>965</v>
      </c>
      <c r="D35" s="130" t="s">
        <v>966</v>
      </c>
      <c r="E35" s="168">
        <v>61</v>
      </c>
      <c r="F35" s="168">
        <v>28</v>
      </c>
      <c r="G35" s="125">
        <f t="shared" si="0"/>
        <v>89</v>
      </c>
      <c r="H35" s="126" t="str">
        <f t="shared" si="1"/>
        <v>4</v>
      </c>
      <c r="I35" s="168">
        <v>2</v>
      </c>
      <c r="J35" s="168">
        <v>3</v>
      </c>
    </row>
    <row r="36" spans="1:10" ht="19.5" customHeight="1">
      <c r="A36" s="131"/>
      <c r="B36" s="131"/>
      <c r="C36" s="131"/>
      <c r="D36" s="131"/>
      <c r="E36" s="186" t="s">
        <v>1066</v>
      </c>
      <c r="F36" s="187"/>
      <c r="G36" s="167">
        <f>AVERAGE(G6:G35)</f>
        <v>80.333333333333329</v>
      </c>
      <c r="H36" s="73"/>
      <c r="I36" s="73"/>
      <c r="J36" s="73"/>
    </row>
    <row r="37" spans="1:10" ht="18.75" customHeight="1">
      <c r="A37" s="131"/>
      <c r="B37" s="131"/>
      <c r="C37" s="131"/>
      <c r="D37" s="131"/>
      <c r="E37" s="186" t="s">
        <v>1078</v>
      </c>
      <c r="F37" s="187"/>
      <c r="G37" s="167">
        <f>STDEV(G6:G35)</f>
        <v>7.4154235042326544</v>
      </c>
      <c r="H37" s="73"/>
      <c r="I37" s="73"/>
      <c r="J37" s="132"/>
    </row>
    <row r="38" spans="1:10">
      <c r="A38" s="131"/>
      <c r="B38" s="131"/>
      <c r="C38" s="131"/>
      <c r="D38" s="131"/>
      <c r="E38" s="133" t="s">
        <v>1058</v>
      </c>
      <c r="F38" s="188"/>
      <c r="G38" s="188"/>
      <c r="H38" s="188" t="s">
        <v>1059</v>
      </c>
      <c r="I38" s="188"/>
      <c r="J38" s="188"/>
    </row>
    <row r="39" spans="1:10">
      <c r="A39" s="131"/>
      <c r="B39" s="131"/>
      <c r="C39" s="131"/>
      <c r="D39" s="131"/>
      <c r="E39" s="134"/>
      <c r="F39" s="134" t="s">
        <v>1127</v>
      </c>
      <c r="G39" s="134"/>
      <c r="H39" s="134"/>
      <c r="I39" s="134"/>
      <c r="J39" s="66"/>
    </row>
  </sheetData>
  <mergeCells count="12">
    <mergeCell ref="E36:F36"/>
    <mergeCell ref="F38:G38"/>
    <mergeCell ref="H38:J38"/>
    <mergeCell ref="A1:J1"/>
    <mergeCell ref="A2:J2"/>
    <mergeCell ref="E37:F37"/>
    <mergeCell ref="H4:H5"/>
    <mergeCell ref="J4:J5"/>
    <mergeCell ref="I4:I5"/>
    <mergeCell ref="A4:A5"/>
    <mergeCell ref="B4:B5"/>
    <mergeCell ref="C4:D5"/>
  </mergeCells>
  <phoneticPr fontId="11" type="noConversion"/>
  <pageMargins left="0.41" right="0.26" top="0.54" bottom="0.41" header="0.17" footer="0.19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L40"/>
  <sheetViews>
    <sheetView tabSelected="1" view="pageBreakPreview" zoomScaleSheetLayoutView="100" workbookViewId="0">
      <selection activeCell="I7" sqref="I7"/>
    </sheetView>
  </sheetViews>
  <sheetFormatPr defaultRowHeight="21.75"/>
  <cols>
    <col min="2" max="2" width="13.140625" customWidth="1"/>
    <col min="3" max="3" width="16.140625" customWidth="1"/>
    <col min="4" max="4" width="14.5703125" customWidth="1"/>
    <col min="5" max="5" width="9.5703125" customWidth="1"/>
    <col min="6" max="7" width="10" customWidth="1"/>
    <col min="8" max="9" width="6.140625" customWidth="1"/>
    <col min="10" max="10" width="5.5703125" customWidth="1"/>
    <col min="13" max="13" width="8.7109375" customWidth="1"/>
  </cols>
  <sheetData>
    <row r="1" spans="1:12" s="1" customFormat="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2" s="1" customFormat="1" ht="22.5" customHeight="1">
      <c r="A2" s="190" t="s">
        <v>1046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2" s="5" customFormat="1" ht="12.75" hidden="1">
      <c r="A3" s="3"/>
      <c r="B3" s="4"/>
    </row>
    <row r="4" spans="1:12" s="1" customFormat="1" ht="25.5" customHeight="1">
      <c r="A4" s="193" t="s">
        <v>64</v>
      </c>
      <c r="B4" s="193" t="s">
        <v>65</v>
      </c>
      <c r="C4" s="193" t="s">
        <v>66</v>
      </c>
      <c r="D4" s="193"/>
      <c r="E4" s="199" t="s">
        <v>1060</v>
      </c>
      <c r="F4" s="202" t="s">
        <v>1063</v>
      </c>
      <c r="G4" s="203"/>
      <c r="H4" s="204"/>
      <c r="I4" s="205" t="s">
        <v>1091</v>
      </c>
      <c r="J4" s="208" t="s">
        <v>1064</v>
      </c>
      <c r="K4" s="197" t="s">
        <v>1089</v>
      </c>
      <c r="L4" s="191" t="s">
        <v>1090</v>
      </c>
    </row>
    <row r="5" spans="1:12" s="1" customFormat="1" ht="78" customHeight="1">
      <c r="A5" s="209"/>
      <c r="B5" s="209"/>
      <c r="C5" s="209"/>
      <c r="D5" s="209"/>
      <c r="E5" s="200"/>
      <c r="F5" s="121" t="s">
        <v>1039</v>
      </c>
      <c r="G5" s="121" t="s">
        <v>1040</v>
      </c>
      <c r="H5" s="71" t="s">
        <v>1041</v>
      </c>
      <c r="I5" s="206"/>
      <c r="J5" s="208"/>
      <c r="K5" s="198"/>
      <c r="L5" s="192"/>
    </row>
    <row r="6" spans="1:12" s="1" customFormat="1" ht="21" customHeight="1">
      <c r="A6" s="194"/>
      <c r="B6" s="194"/>
      <c r="C6" s="194"/>
      <c r="D6" s="194"/>
      <c r="E6" s="201"/>
      <c r="F6" s="51" t="s">
        <v>1044</v>
      </c>
      <c r="G6" s="51" t="s">
        <v>1044</v>
      </c>
      <c r="H6" s="72" t="s">
        <v>1045</v>
      </c>
      <c r="I6" s="207"/>
      <c r="J6" s="208"/>
      <c r="K6" s="52"/>
      <c r="L6" s="52"/>
    </row>
    <row r="7" spans="1:12" s="1" customFormat="1" ht="23.25">
      <c r="A7" s="122">
        <v>1</v>
      </c>
      <c r="B7" s="123">
        <v>3238</v>
      </c>
      <c r="C7" s="124" t="s">
        <v>831</v>
      </c>
      <c r="D7" s="113" t="s">
        <v>766</v>
      </c>
      <c r="E7" s="73"/>
      <c r="F7" s="73"/>
      <c r="G7" s="81"/>
      <c r="H7" s="126">
        <f>F7+G7</f>
        <v>0</v>
      </c>
      <c r="I7" s="126">
        <f>(E7+H7)/2</f>
        <v>0</v>
      </c>
      <c r="J7" s="126" t="str">
        <f>IF((I7&gt;=80),"4",IF((I7&gt;=75),"3.5",IF((I7&gt;=70),"3",IF((I7&gt;=65),"2.5",IF((I7&gt;=60),"2",IF((I7&gt;=55),"1.5",IF((I7&gt;=50),"1",IF((I7&lt;50),"0"))))))))</f>
        <v>0</v>
      </c>
      <c r="K7" s="73"/>
      <c r="L7" s="73"/>
    </row>
    <row r="8" spans="1:12" s="1" customFormat="1" ht="23.25">
      <c r="A8" s="122">
        <v>2</v>
      </c>
      <c r="B8" s="123">
        <v>3239</v>
      </c>
      <c r="C8" s="124" t="s">
        <v>860</v>
      </c>
      <c r="D8" s="113" t="s">
        <v>259</v>
      </c>
      <c r="E8" s="73"/>
      <c r="F8" s="73"/>
      <c r="G8" s="81"/>
      <c r="H8" s="126">
        <f t="shared" ref="H8:H36" si="0">F8+G8</f>
        <v>0</v>
      </c>
      <c r="I8" s="126">
        <f t="shared" ref="I8:I36" si="1">(E8+H8)/2</f>
        <v>0</v>
      </c>
      <c r="J8" s="126" t="str">
        <f t="shared" ref="J8:J36" si="2">IF((I8&gt;=80),"4",IF((I8&gt;=75),"3.5",IF((I8&gt;=70),"3",IF((I8&gt;=65),"2.5",IF((I8&gt;=60),"2",IF((I8&gt;=55),"1.5",IF((I8&gt;=50),"1",IF((I8&lt;50),"0"))))))))</f>
        <v>0</v>
      </c>
      <c r="K8" s="73"/>
      <c r="L8" s="73"/>
    </row>
    <row r="9" spans="1:12" s="1" customFormat="1" ht="23.25">
      <c r="A9" s="122">
        <v>3</v>
      </c>
      <c r="B9" s="123">
        <v>3242</v>
      </c>
      <c r="C9" s="124" t="s">
        <v>833</v>
      </c>
      <c r="D9" s="113" t="s">
        <v>171</v>
      </c>
      <c r="E9" s="73"/>
      <c r="F9" s="73"/>
      <c r="G9" s="81"/>
      <c r="H9" s="126">
        <f t="shared" si="0"/>
        <v>0</v>
      </c>
      <c r="I9" s="126">
        <f t="shared" si="1"/>
        <v>0</v>
      </c>
      <c r="J9" s="126" t="str">
        <f t="shared" si="2"/>
        <v>0</v>
      </c>
      <c r="K9" s="73"/>
      <c r="L9" s="73"/>
    </row>
    <row r="10" spans="1:12" s="1" customFormat="1" ht="23.25">
      <c r="A10" s="122">
        <v>4</v>
      </c>
      <c r="B10" s="123">
        <v>3244</v>
      </c>
      <c r="C10" s="124" t="s">
        <v>746</v>
      </c>
      <c r="D10" s="113" t="s">
        <v>835</v>
      </c>
      <c r="E10" s="73"/>
      <c r="F10" s="73"/>
      <c r="G10" s="81"/>
      <c r="H10" s="126">
        <f t="shared" si="0"/>
        <v>0</v>
      </c>
      <c r="I10" s="126">
        <f t="shared" si="1"/>
        <v>0</v>
      </c>
      <c r="J10" s="126" t="str">
        <f t="shared" si="2"/>
        <v>0</v>
      </c>
      <c r="K10" s="73"/>
      <c r="L10" s="73"/>
    </row>
    <row r="11" spans="1:12" s="1" customFormat="1" ht="23.25">
      <c r="A11" s="122">
        <v>5</v>
      </c>
      <c r="B11" s="123">
        <v>3282</v>
      </c>
      <c r="C11" s="124" t="s">
        <v>947</v>
      </c>
      <c r="D11" s="113" t="s">
        <v>948</v>
      </c>
      <c r="E11" s="73"/>
      <c r="F11" s="73"/>
      <c r="G11" s="81"/>
      <c r="H11" s="126">
        <f t="shared" si="0"/>
        <v>0</v>
      </c>
      <c r="I11" s="126">
        <f t="shared" si="1"/>
        <v>0</v>
      </c>
      <c r="J11" s="126" t="str">
        <f t="shared" si="2"/>
        <v>0</v>
      </c>
      <c r="K11" s="73"/>
      <c r="L11" s="73"/>
    </row>
    <row r="12" spans="1:12">
      <c r="A12" s="122">
        <v>6</v>
      </c>
      <c r="B12" s="123">
        <v>3283</v>
      </c>
      <c r="C12" s="124" t="s">
        <v>829</v>
      </c>
      <c r="D12" s="113" t="s">
        <v>956</v>
      </c>
      <c r="E12" s="73"/>
      <c r="F12" s="73"/>
      <c r="G12" s="81"/>
      <c r="H12" s="126">
        <f t="shared" si="0"/>
        <v>0</v>
      </c>
      <c r="I12" s="126">
        <f t="shared" si="1"/>
        <v>0</v>
      </c>
      <c r="J12" s="126" t="str">
        <f t="shared" si="2"/>
        <v>0</v>
      </c>
      <c r="K12" s="73"/>
      <c r="L12" s="73"/>
    </row>
    <row r="13" spans="1:12">
      <c r="A13" s="122">
        <v>7</v>
      </c>
      <c r="B13" s="123">
        <v>3284</v>
      </c>
      <c r="C13" s="124" t="s">
        <v>949</v>
      </c>
      <c r="D13" s="113" t="s">
        <v>246</v>
      </c>
      <c r="E13" s="73"/>
      <c r="F13" s="73"/>
      <c r="G13" s="81"/>
      <c r="H13" s="126">
        <f t="shared" si="0"/>
        <v>0</v>
      </c>
      <c r="I13" s="126">
        <f t="shared" si="1"/>
        <v>0</v>
      </c>
      <c r="J13" s="126" t="str">
        <f t="shared" si="2"/>
        <v>0</v>
      </c>
      <c r="K13" s="73"/>
      <c r="L13" s="73"/>
    </row>
    <row r="14" spans="1:12">
      <c r="A14" s="122">
        <v>8</v>
      </c>
      <c r="B14" s="123">
        <v>3285</v>
      </c>
      <c r="C14" s="124" t="s">
        <v>950</v>
      </c>
      <c r="D14" s="113" t="s">
        <v>951</v>
      </c>
      <c r="E14" s="73"/>
      <c r="F14" s="73"/>
      <c r="G14" s="81"/>
      <c r="H14" s="126">
        <f t="shared" si="0"/>
        <v>0</v>
      </c>
      <c r="I14" s="126">
        <f t="shared" si="1"/>
        <v>0</v>
      </c>
      <c r="J14" s="126" t="str">
        <f t="shared" si="2"/>
        <v>0</v>
      </c>
      <c r="K14" s="73"/>
      <c r="L14" s="73"/>
    </row>
    <row r="15" spans="1:12">
      <c r="A15" s="122">
        <v>9</v>
      </c>
      <c r="B15" s="123">
        <v>3286</v>
      </c>
      <c r="C15" s="124" t="s">
        <v>952</v>
      </c>
      <c r="D15" s="113" t="s">
        <v>953</v>
      </c>
      <c r="E15" s="73"/>
      <c r="F15" s="73"/>
      <c r="G15" s="81"/>
      <c r="H15" s="126">
        <f t="shared" si="0"/>
        <v>0</v>
      </c>
      <c r="I15" s="126">
        <f t="shared" si="1"/>
        <v>0</v>
      </c>
      <c r="J15" s="126" t="str">
        <f t="shared" si="2"/>
        <v>0</v>
      </c>
      <c r="K15" s="73"/>
      <c r="L15" s="73"/>
    </row>
    <row r="16" spans="1:12">
      <c r="A16" s="122">
        <v>10</v>
      </c>
      <c r="B16" s="123">
        <v>3289</v>
      </c>
      <c r="C16" s="124" t="s">
        <v>777</v>
      </c>
      <c r="D16" s="113" t="s">
        <v>954</v>
      </c>
      <c r="E16" s="73"/>
      <c r="F16" s="73"/>
      <c r="G16" s="81"/>
      <c r="H16" s="126">
        <f t="shared" si="0"/>
        <v>0</v>
      </c>
      <c r="I16" s="126">
        <f t="shared" si="1"/>
        <v>0</v>
      </c>
      <c r="J16" s="126" t="str">
        <f t="shared" si="2"/>
        <v>0</v>
      </c>
      <c r="K16" s="73"/>
      <c r="L16" s="73"/>
    </row>
    <row r="17" spans="1:12">
      <c r="A17" s="122">
        <v>11</v>
      </c>
      <c r="B17" s="123">
        <v>3294</v>
      </c>
      <c r="C17" s="124" t="s">
        <v>955</v>
      </c>
      <c r="D17" s="127" t="s">
        <v>43</v>
      </c>
      <c r="E17" s="73"/>
      <c r="F17" s="73"/>
      <c r="G17" s="81"/>
      <c r="H17" s="126">
        <f t="shared" si="0"/>
        <v>0</v>
      </c>
      <c r="I17" s="126">
        <f t="shared" si="1"/>
        <v>0</v>
      </c>
      <c r="J17" s="126" t="str">
        <f t="shared" si="2"/>
        <v>0</v>
      </c>
      <c r="K17" s="73"/>
      <c r="L17" s="73"/>
    </row>
    <row r="18" spans="1:12">
      <c r="A18" s="122">
        <v>12</v>
      </c>
      <c r="B18" s="123">
        <v>3298</v>
      </c>
      <c r="C18" s="124" t="s">
        <v>958</v>
      </c>
      <c r="D18" s="113" t="s">
        <v>56</v>
      </c>
      <c r="E18" s="73"/>
      <c r="F18" s="73"/>
      <c r="G18" s="81"/>
      <c r="H18" s="126">
        <f t="shared" si="0"/>
        <v>0</v>
      </c>
      <c r="I18" s="126">
        <f t="shared" si="1"/>
        <v>0</v>
      </c>
      <c r="J18" s="126" t="str">
        <f t="shared" si="2"/>
        <v>0</v>
      </c>
      <c r="K18" s="73"/>
      <c r="L18" s="73"/>
    </row>
    <row r="19" spans="1:12">
      <c r="A19" s="122">
        <v>13</v>
      </c>
      <c r="B19" s="123">
        <v>3318</v>
      </c>
      <c r="C19" s="124" t="s">
        <v>902</v>
      </c>
      <c r="D19" s="113" t="s">
        <v>903</v>
      </c>
      <c r="E19" s="73"/>
      <c r="F19" s="73"/>
      <c r="G19" s="81"/>
      <c r="H19" s="126">
        <f t="shared" si="0"/>
        <v>0</v>
      </c>
      <c r="I19" s="126">
        <f t="shared" si="1"/>
        <v>0</v>
      </c>
      <c r="J19" s="126" t="str">
        <f t="shared" si="2"/>
        <v>0</v>
      </c>
      <c r="K19" s="73"/>
      <c r="L19" s="73"/>
    </row>
    <row r="20" spans="1:12">
      <c r="A20" s="122">
        <v>14</v>
      </c>
      <c r="B20" s="123">
        <v>3319</v>
      </c>
      <c r="C20" s="124" t="s">
        <v>908</v>
      </c>
      <c r="D20" s="113" t="s">
        <v>909</v>
      </c>
      <c r="E20" s="73"/>
      <c r="F20" s="73"/>
      <c r="G20" s="81"/>
      <c r="H20" s="126">
        <f t="shared" si="0"/>
        <v>0</v>
      </c>
      <c r="I20" s="126">
        <f t="shared" si="1"/>
        <v>0</v>
      </c>
      <c r="J20" s="126" t="str">
        <f t="shared" si="2"/>
        <v>0</v>
      </c>
      <c r="K20" s="73"/>
      <c r="L20" s="73"/>
    </row>
    <row r="21" spans="1:12">
      <c r="A21" s="122">
        <v>15</v>
      </c>
      <c r="B21" s="123">
        <v>3321</v>
      </c>
      <c r="C21" s="124" t="s">
        <v>905</v>
      </c>
      <c r="D21" s="113" t="s">
        <v>76</v>
      </c>
      <c r="E21" s="73"/>
      <c r="F21" s="73"/>
      <c r="G21" s="81"/>
      <c r="H21" s="126">
        <f t="shared" si="0"/>
        <v>0</v>
      </c>
      <c r="I21" s="126">
        <f t="shared" si="1"/>
        <v>0</v>
      </c>
      <c r="J21" s="126" t="str">
        <f t="shared" si="2"/>
        <v>0</v>
      </c>
      <c r="K21" s="73"/>
      <c r="L21" s="73"/>
    </row>
    <row r="22" spans="1:12">
      <c r="A22" s="122">
        <v>16</v>
      </c>
      <c r="B22" s="123">
        <v>3327</v>
      </c>
      <c r="C22" s="124" t="s">
        <v>926</v>
      </c>
      <c r="D22" s="113" t="s">
        <v>927</v>
      </c>
      <c r="E22" s="73"/>
      <c r="F22" s="73"/>
      <c r="G22" s="81"/>
      <c r="H22" s="126">
        <f t="shared" si="0"/>
        <v>0</v>
      </c>
      <c r="I22" s="126">
        <f t="shared" si="1"/>
        <v>0</v>
      </c>
      <c r="J22" s="126" t="str">
        <f t="shared" si="2"/>
        <v>0</v>
      </c>
      <c r="K22" s="73"/>
      <c r="L22" s="73"/>
    </row>
    <row r="23" spans="1:12">
      <c r="A23" s="122">
        <v>17</v>
      </c>
      <c r="B23" s="123">
        <v>3303</v>
      </c>
      <c r="C23" s="124" t="s">
        <v>959</v>
      </c>
      <c r="D23" s="113" t="s">
        <v>960</v>
      </c>
      <c r="E23" s="73"/>
      <c r="F23" s="73"/>
      <c r="G23" s="81"/>
      <c r="H23" s="126">
        <f t="shared" si="0"/>
        <v>0</v>
      </c>
      <c r="I23" s="126">
        <f t="shared" si="1"/>
        <v>0</v>
      </c>
      <c r="J23" s="126" t="str">
        <f t="shared" si="2"/>
        <v>0</v>
      </c>
      <c r="K23" s="73"/>
      <c r="L23" s="73"/>
    </row>
    <row r="24" spans="1:12">
      <c r="A24" s="122">
        <v>18</v>
      </c>
      <c r="B24" s="123">
        <v>3305</v>
      </c>
      <c r="C24" s="124" t="s">
        <v>961</v>
      </c>
      <c r="D24" s="113" t="s">
        <v>8</v>
      </c>
      <c r="E24" s="73"/>
      <c r="F24" s="73"/>
      <c r="G24" s="81"/>
      <c r="H24" s="126">
        <f t="shared" si="0"/>
        <v>0</v>
      </c>
      <c r="I24" s="126">
        <f t="shared" si="1"/>
        <v>0</v>
      </c>
      <c r="J24" s="126" t="str">
        <f t="shared" si="2"/>
        <v>0</v>
      </c>
      <c r="K24" s="73"/>
      <c r="L24" s="73"/>
    </row>
    <row r="25" spans="1:12">
      <c r="A25" s="122">
        <v>19</v>
      </c>
      <c r="B25" s="123">
        <v>3306</v>
      </c>
      <c r="C25" s="124" t="s">
        <v>713</v>
      </c>
      <c r="D25" s="113" t="s">
        <v>816</v>
      </c>
      <c r="E25" s="73"/>
      <c r="F25" s="73"/>
      <c r="G25" s="81"/>
      <c r="H25" s="126">
        <f t="shared" si="0"/>
        <v>0</v>
      </c>
      <c r="I25" s="126">
        <f t="shared" si="1"/>
        <v>0</v>
      </c>
      <c r="J25" s="126" t="str">
        <f t="shared" si="2"/>
        <v>0</v>
      </c>
      <c r="K25" s="73"/>
      <c r="L25" s="73"/>
    </row>
    <row r="26" spans="1:12">
      <c r="A26" s="122">
        <v>20</v>
      </c>
      <c r="B26" s="123">
        <v>3307</v>
      </c>
      <c r="C26" s="124" t="s">
        <v>962</v>
      </c>
      <c r="D26" s="113" t="s">
        <v>142</v>
      </c>
      <c r="E26" s="73"/>
      <c r="F26" s="73"/>
      <c r="G26" s="81"/>
      <c r="H26" s="126">
        <f t="shared" si="0"/>
        <v>0</v>
      </c>
      <c r="I26" s="126">
        <f t="shared" si="1"/>
        <v>0</v>
      </c>
      <c r="J26" s="126" t="str">
        <f t="shared" si="2"/>
        <v>0</v>
      </c>
      <c r="K26" s="73"/>
      <c r="L26" s="73"/>
    </row>
    <row r="27" spans="1:12">
      <c r="A27" s="122">
        <v>21</v>
      </c>
      <c r="B27" s="123">
        <v>3308</v>
      </c>
      <c r="C27" s="124" t="s">
        <v>963</v>
      </c>
      <c r="D27" s="113" t="s">
        <v>964</v>
      </c>
      <c r="E27" s="73"/>
      <c r="F27" s="73"/>
      <c r="G27" s="81"/>
      <c r="H27" s="126">
        <f t="shared" si="0"/>
        <v>0</v>
      </c>
      <c r="I27" s="126">
        <f t="shared" si="1"/>
        <v>0</v>
      </c>
      <c r="J27" s="126" t="str">
        <f t="shared" si="2"/>
        <v>0</v>
      </c>
      <c r="K27" s="73"/>
      <c r="L27" s="73"/>
    </row>
    <row r="28" spans="1:12">
      <c r="A28" s="122">
        <v>22</v>
      </c>
      <c r="B28" s="123">
        <v>3311</v>
      </c>
      <c r="C28" s="128" t="s">
        <v>967</v>
      </c>
      <c r="D28" s="129" t="s">
        <v>69</v>
      </c>
      <c r="E28" s="73"/>
      <c r="F28" s="73"/>
      <c r="G28" s="81"/>
      <c r="H28" s="126">
        <f t="shared" si="0"/>
        <v>0</v>
      </c>
      <c r="I28" s="126">
        <f t="shared" si="1"/>
        <v>0</v>
      </c>
      <c r="J28" s="126" t="str">
        <f t="shared" si="2"/>
        <v>0</v>
      </c>
      <c r="K28" s="73"/>
      <c r="L28" s="73"/>
    </row>
    <row r="29" spans="1:12">
      <c r="A29" s="122">
        <v>23</v>
      </c>
      <c r="B29" s="123">
        <v>3312</v>
      </c>
      <c r="C29" s="128" t="s">
        <v>968</v>
      </c>
      <c r="D29" s="129" t="s">
        <v>969</v>
      </c>
      <c r="E29" s="73"/>
      <c r="F29" s="73"/>
      <c r="G29" s="81"/>
      <c r="H29" s="126">
        <f t="shared" si="0"/>
        <v>0</v>
      </c>
      <c r="I29" s="126">
        <f t="shared" si="1"/>
        <v>0</v>
      </c>
      <c r="J29" s="126" t="str">
        <f t="shared" si="2"/>
        <v>0</v>
      </c>
      <c r="K29" s="73"/>
      <c r="L29" s="73"/>
    </row>
    <row r="30" spans="1:12">
      <c r="A30" s="122">
        <v>24</v>
      </c>
      <c r="B30" s="123">
        <v>3323</v>
      </c>
      <c r="C30" s="124" t="s">
        <v>911</v>
      </c>
      <c r="D30" s="113" t="s">
        <v>912</v>
      </c>
      <c r="E30" s="73"/>
      <c r="F30" s="73"/>
      <c r="G30" s="81"/>
      <c r="H30" s="126">
        <f t="shared" si="0"/>
        <v>0</v>
      </c>
      <c r="I30" s="126">
        <f t="shared" si="1"/>
        <v>0</v>
      </c>
      <c r="J30" s="126" t="str">
        <f t="shared" si="2"/>
        <v>0</v>
      </c>
      <c r="K30" s="73"/>
      <c r="L30" s="73"/>
    </row>
    <row r="31" spans="1:12">
      <c r="A31" s="122">
        <v>25</v>
      </c>
      <c r="B31" s="123">
        <v>3333</v>
      </c>
      <c r="C31" s="124" t="s">
        <v>928</v>
      </c>
      <c r="D31" s="113" t="s">
        <v>52</v>
      </c>
      <c r="E31" s="73"/>
      <c r="F31" s="73"/>
      <c r="G31" s="81"/>
      <c r="H31" s="126">
        <f t="shared" si="0"/>
        <v>0</v>
      </c>
      <c r="I31" s="126">
        <f t="shared" si="1"/>
        <v>0</v>
      </c>
      <c r="J31" s="126" t="str">
        <f t="shared" si="2"/>
        <v>0</v>
      </c>
      <c r="K31" s="73"/>
      <c r="L31" s="73"/>
    </row>
    <row r="32" spans="1:12">
      <c r="A32" s="122">
        <v>26</v>
      </c>
      <c r="B32" s="123">
        <v>3334</v>
      </c>
      <c r="C32" s="124" t="s">
        <v>937</v>
      </c>
      <c r="D32" s="113" t="s">
        <v>241</v>
      </c>
      <c r="E32" s="73"/>
      <c r="F32" s="73"/>
      <c r="G32" s="81"/>
      <c r="H32" s="126">
        <f t="shared" si="0"/>
        <v>0</v>
      </c>
      <c r="I32" s="126">
        <f t="shared" si="1"/>
        <v>0</v>
      </c>
      <c r="J32" s="126" t="str">
        <f t="shared" si="2"/>
        <v>0</v>
      </c>
      <c r="K32" s="73"/>
      <c r="L32" s="73"/>
    </row>
    <row r="33" spans="1:12">
      <c r="A33" s="122">
        <v>27</v>
      </c>
      <c r="B33" s="123">
        <v>3336</v>
      </c>
      <c r="C33" s="124" t="s">
        <v>939</v>
      </c>
      <c r="D33" s="113" t="s">
        <v>940</v>
      </c>
      <c r="E33" s="73"/>
      <c r="F33" s="73"/>
      <c r="G33" s="81"/>
      <c r="H33" s="126">
        <f t="shared" si="0"/>
        <v>0</v>
      </c>
      <c r="I33" s="126">
        <f t="shared" si="1"/>
        <v>0</v>
      </c>
      <c r="J33" s="126" t="str">
        <f t="shared" si="2"/>
        <v>0</v>
      </c>
      <c r="K33" s="73"/>
      <c r="L33" s="73"/>
    </row>
    <row r="34" spans="1:12">
      <c r="A34" s="122">
        <v>28</v>
      </c>
      <c r="B34" s="123">
        <v>3337</v>
      </c>
      <c r="C34" s="124" t="s">
        <v>941</v>
      </c>
      <c r="D34" s="113" t="s">
        <v>942</v>
      </c>
      <c r="E34" s="73"/>
      <c r="F34" s="73"/>
      <c r="G34" s="81"/>
      <c r="H34" s="126">
        <f t="shared" si="0"/>
        <v>0</v>
      </c>
      <c r="I34" s="126">
        <f t="shared" si="1"/>
        <v>0</v>
      </c>
      <c r="J34" s="126" t="str">
        <f t="shared" si="2"/>
        <v>0</v>
      </c>
      <c r="K34" s="73"/>
      <c r="L34" s="73"/>
    </row>
    <row r="35" spans="1:12">
      <c r="A35" s="122">
        <v>29</v>
      </c>
      <c r="B35" s="123">
        <v>3398</v>
      </c>
      <c r="C35" s="124" t="s">
        <v>996</v>
      </c>
      <c r="D35" s="130" t="s">
        <v>997</v>
      </c>
      <c r="E35" s="73"/>
      <c r="F35" s="73"/>
      <c r="G35" s="81"/>
      <c r="H35" s="126">
        <f t="shared" si="0"/>
        <v>0</v>
      </c>
      <c r="I35" s="126">
        <f t="shared" si="1"/>
        <v>0</v>
      </c>
      <c r="J35" s="126" t="str">
        <f t="shared" si="2"/>
        <v>0</v>
      </c>
      <c r="K35" s="73"/>
      <c r="L35" s="73"/>
    </row>
    <row r="36" spans="1:12">
      <c r="A36" s="122">
        <v>30</v>
      </c>
      <c r="B36" s="123">
        <v>3309</v>
      </c>
      <c r="C36" s="124" t="s">
        <v>965</v>
      </c>
      <c r="D36" s="130" t="s">
        <v>966</v>
      </c>
      <c r="E36" s="73"/>
      <c r="F36" s="73"/>
      <c r="G36" s="81"/>
      <c r="H36" s="126">
        <f t="shared" si="0"/>
        <v>0</v>
      </c>
      <c r="I36" s="126">
        <f t="shared" si="1"/>
        <v>0</v>
      </c>
      <c r="J36" s="126" t="str">
        <f t="shared" si="2"/>
        <v>0</v>
      </c>
      <c r="K36" s="73"/>
      <c r="L36" s="73"/>
    </row>
    <row r="37" spans="1:12">
      <c r="A37" s="131"/>
      <c r="B37" s="131"/>
      <c r="C37" s="131"/>
      <c r="D37" s="131"/>
      <c r="E37" s="186" t="s">
        <v>1066</v>
      </c>
      <c r="F37" s="187"/>
      <c r="G37" s="81"/>
      <c r="H37" s="168">
        <f>AVERAGE(H7:H36)</f>
        <v>0</v>
      </c>
      <c r="I37" s="168">
        <f>AVERAGE(I7:I36)</f>
        <v>0</v>
      </c>
      <c r="J37" s="73"/>
      <c r="K37" s="73"/>
      <c r="L37" s="132"/>
    </row>
    <row r="38" spans="1:12">
      <c r="A38" s="131"/>
      <c r="B38" s="131"/>
      <c r="C38" s="131"/>
      <c r="D38" s="131"/>
      <c r="E38" s="186" t="s">
        <v>1078</v>
      </c>
      <c r="F38" s="187"/>
      <c r="G38" s="81"/>
      <c r="H38" s="168">
        <f>STDEV(H7:H36)</f>
        <v>0</v>
      </c>
      <c r="I38" s="168">
        <f>STDEV(I7:I36)</f>
        <v>0</v>
      </c>
      <c r="J38" s="132"/>
      <c r="K38" s="131"/>
      <c r="L38" s="131"/>
    </row>
    <row r="39" spans="1:12">
      <c r="A39" s="131"/>
      <c r="B39" s="131"/>
      <c r="C39" s="131"/>
      <c r="D39" s="131"/>
      <c r="E39" s="133" t="s">
        <v>1058</v>
      </c>
      <c r="F39" s="188"/>
      <c r="G39" s="188"/>
      <c r="H39" s="188" t="s">
        <v>1059</v>
      </c>
      <c r="I39" s="188"/>
      <c r="J39" s="188"/>
      <c r="K39" s="131"/>
      <c r="L39" s="131"/>
    </row>
    <row r="40" spans="1:12">
      <c r="A40" s="131"/>
      <c r="B40" s="131"/>
      <c r="C40" s="131"/>
      <c r="D40" s="131"/>
      <c r="E40" s="134"/>
      <c r="F40" s="134" t="s">
        <v>1065</v>
      </c>
      <c r="G40" s="134"/>
      <c r="H40" s="134"/>
      <c r="I40" s="134"/>
      <c r="J40" s="66"/>
      <c r="K40" s="131"/>
      <c r="L40" s="131"/>
    </row>
  </sheetData>
  <mergeCells count="15">
    <mergeCell ref="E38:F38"/>
    <mergeCell ref="F39:G39"/>
    <mergeCell ref="H39:J39"/>
    <mergeCell ref="E4:E6"/>
    <mergeCell ref="F4:H4"/>
    <mergeCell ref="I4:I6"/>
    <mergeCell ref="J4:J6"/>
    <mergeCell ref="K4:K5"/>
    <mergeCell ref="L4:L5"/>
    <mergeCell ref="A1:J1"/>
    <mergeCell ref="A2:J2"/>
    <mergeCell ref="E37:F37"/>
    <mergeCell ref="A4:A6"/>
    <mergeCell ref="B4:B6"/>
    <mergeCell ref="C4:D6"/>
  </mergeCells>
  <pageMargins left="0.41" right="0.26" top="0.54" bottom="0.41" header="0.17" footer="0.19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I28"/>
  <sheetViews>
    <sheetView view="pageBreakPreview" zoomScaleSheetLayoutView="100" workbookViewId="0">
      <selection activeCell="E6" sqref="E6"/>
    </sheetView>
  </sheetViews>
  <sheetFormatPr defaultRowHeight="21.75"/>
  <cols>
    <col min="2" max="2" width="13.140625" customWidth="1"/>
    <col min="3" max="3" width="16.140625" customWidth="1"/>
    <col min="4" max="4" width="14.5703125" customWidth="1"/>
    <col min="5" max="5" width="11" customWidth="1"/>
    <col min="6" max="6" width="10.28515625" customWidth="1"/>
    <col min="7" max="7" width="11.7109375" customWidth="1"/>
    <col min="8" max="8" width="12" bestFit="1" customWidth="1"/>
    <col min="9" max="9" width="10.42578125" customWidth="1"/>
    <col min="12" max="12" width="8.7109375" customWidth="1"/>
  </cols>
  <sheetData>
    <row r="1" spans="1:9" s="1" customFormat="1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</row>
    <row r="2" spans="1:9" s="1" customFormat="1" ht="23.25">
      <c r="A2" s="190" t="s">
        <v>1047</v>
      </c>
      <c r="B2" s="190"/>
      <c r="C2" s="190"/>
      <c r="D2" s="190"/>
      <c r="E2" s="190"/>
      <c r="F2" s="190"/>
      <c r="G2" s="190"/>
      <c r="H2" s="190"/>
      <c r="I2" s="190"/>
    </row>
    <row r="3" spans="1:9" s="5" customFormat="1" ht="94.5" customHeight="1">
      <c r="A3" s="217" t="s">
        <v>64</v>
      </c>
      <c r="B3" s="217" t="s">
        <v>65</v>
      </c>
      <c r="C3" s="213" t="s">
        <v>66</v>
      </c>
      <c r="D3" s="214"/>
      <c r="E3" s="60" t="s">
        <v>1039</v>
      </c>
      <c r="F3" s="60" t="s">
        <v>1040</v>
      </c>
      <c r="G3" s="61" t="s">
        <v>1041</v>
      </c>
      <c r="H3" s="197" t="s">
        <v>1042</v>
      </c>
      <c r="I3" s="197" t="s">
        <v>1043</v>
      </c>
    </row>
    <row r="4" spans="1:9" s="1" customFormat="1" ht="23.25">
      <c r="A4" s="218"/>
      <c r="B4" s="218"/>
      <c r="C4" s="215"/>
      <c r="D4" s="216"/>
      <c r="E4" s="51" t="s">
        <v>1044</v>
      </c>
      <c r="F4" s="51" t="s">
        <v>1044</v>
      </c>
      <c r="G4" s="55" t="s">
        <v>1045</v>
      </c>
      <c r="H4" s="198"/>
      <c r="I4" s="198"/>
    </row>
    <row r="5" spans="1:9" s="1" customFormat="1" ht="23.25">
      <c r="A5" s="27">
        <v>1</v>
      </c>
      <c r="B5" s="138">
        <v>3187</v>
      </c>
      <c r="C5" s="139" t="s">
        <v>791</v>
      </c>
      <c r="D5" s="10" t="s">
        <v>735</v>
      </c>
      <c r="E5" s="52"/>
      <c r="F5" s="52"/>
      <c r="G5" s="120">
        <f>E5+F5</f>
        <v>0</v>
      </c>
      <c r="H5" s="119" t="str">
        <f>IF((G5&gt;=80),"4",IF((G5&gt;=75),"3.5",IF((G5&gt;=70),"3",IF((G5&gt;=65),"2.5",IF((G5&gt;=60),"2",IF((G5&gt;=55),"1.5",IF((G5&gt;=50),"1",IF((G5&lt;50),"0"))))))))</f>
        <v>0</v>
      </c>
      <c r="I5" s="52"/>
    </row>
    <row r="6" spans="1:9" s="1" customFormat="1" ht="23.25">
      <c r="A6" s="27">
        <v>2</v>
      </c>
      <c r="B6" s="138">
        <v>3237</v>
      </c>
      <c r="C6" s="139" t="s">
        <v>829</v>
      </c>
      <c r="D6" s="10" t="s">
        <v>830</v>
      </c>
      <c r="E6" s="52"/>
      <c r="F6" s="52"/>
      <c r="G6" s="120">
        <f t="shared" ref="G6:G24" si="0">E6+F6</f>
        <v>0</v>
      </c>
      <c r="H6" s="119" t="str">
        <f t="shared" ref="H6:H24" si="1">IF((G6&gt;=80),"4",IF((G6&gt;=75),"3.5",IF((G6&gt;=70),"3",IF((G6&gt;=65),"2.5",IF((G6&gt;=60),"2",IF((G6&gt;=55),"1.5",IF((G6&gt;=50),"1",IF((G6&lt;50),"0"))))))))</f>
        <v>0</v>
      </c>
      <c r="I6" s="52"/>
    </row>
    <row r="7" spans="1:9" s="1" customFormat="1" ht="23.25">
      <c r="A7" s="27">
        <v>3</v>
      </c>
      <c r="B7" s="138">
        <v>3241</v>
      </c>
      <c r="C7" s="139" t="s">
        <v>832</v>
      </c>
      <c r="D7" s="10" t="s">
        <v>633</v>
      </c>
      <c r="E7" s="52"/>
      <c r="F7" s="52"/>
      <c r="G7" s="120">
        <f t="shared" si="0"/>
        <v>0</v>
      </c>
      <c r="H7" s="119" t="str">
        <f t="shared" si="1"/>
        <v>0</v>
      </c>
      <c r="I7" s="52"/>
    </row>
    <row r="8" spans="1:9" s="1" customFormat="1" ht="23.25">
      <c r="A8" s="27">
        <v>4</v>
      </c>
      <c r="B8" s="138">
        <v>3316</v>
      </c>
      <c r="C8" s="139" t="s">
        <v>906</v>
      </c>
      <c r="D8" s="10" t="s">
        <v>907</v>
      </c>
      <c r="E8" s="52"/>
      <c r="F8" s="52"/>
      <c r="G8" s="120">
        <f t="shared" si="0"/>
        <v>0</v>
      </c>
      <c r="H8" s="119" t="str">
        <f t="shared" si="1"/>
        <v>0</v>
      </c>
      <c r="I8" s="52"/>
    </row>
    <row r="9" spans="1:9" s="1" customFormat="1" ht="23.25">
      <c r="A9" s="27">
        <v>5</v>
      </c>
      <c r="B9" s="138">
        <v>3320</v>
      </c>
      <c r="C9" s="139" t="s">
        <v>904</v>
      </c>
      <c r="D9" s="10" t="s">
        <v>140</v>
      </c>
      <c r="E9" s="52"/>
      <c r="F9" s="52"/>
      <c r="G9" s="120">
        <f t="shared" si="0"/>
        <v>0</v>
      </c>
      <c r="H9" s="119" t="str">
        <f t="shared" si="1"/>
        <v>0</v>
      </c>
      <c r="I9" s="52"/>
    </row>
    <row r="10" spans="1:9" s="1" customFormat="1" ht="23.25">
      <c r="A10" s="27">
        <v>6</v>
      </c>
      <c r="B10" s="138">
        <v>3322</v>
      </c>
      <c r="C10" s="139" t="s">
        <v>910</v>
      </c>
      <c r="D10" s="10" t="s">
        <v>32</v>
      </c>
      <c r="E10" s="52"/>
      <c r="F10" s="52"/>
      <c r="G10" s="120">
        <f t="shared" si="0"/>
        <v>0</v>
      </c>
      <c r="H10" s="119" t="str">
        <f t="shared" si="1"/>
        <v>0</v>
      </c>
      <c r="I10" s="52"/>
    </row>
    <row r="11" spans="1:9" ht="23.25">
      <c r="A11" s="27">
        <v>7</v>
      </c>
      <c r="B11" s="140">
        <v>3397</v>
      </c>
      <c r="C11" s="141" t="s">
        <v>994</v>
      </c>
      <c r="D11" s="10" t="s">
        <v>995</v>
      </c>
      <c r="E11" s="52"/>
      <c r="F11" s="52"/>
      <c r="G11" s="120">
        <f t="shared" si="0"/>
        <v>0</v>
      </c>
      <c r="H11" s="119" t="str">
        <f t="shared" si="1"/>
        <v>0</v>
      </c>
      <c r="I11" s="73"/>
    </row>
    <row r="12" spans="1:9" ht="23.25">
      <c r="A12" s="27">
        <v>8</v>
      </c>
      <c r="B12" s="8">
        <v>2691</v>
      </c>
      <c r="C12" s="9" t="s">
        <v>604</v>
      </c>
      <c r="D12" s="10" t="s">
        <v>170</v>
      </c>
      <c r="E12" s="52"/>
      <c r="F12" s="52"/>
      <c r="G12" s="120">
        <f t="shared" si="0"/>
        <v>0</v>
      </c>
      <c r="H12" s="119" t="str">
        <f t="shared" si="1"/>
        <v>0</v>
      </c>
      <c r="I12" s="73"/>
    </row>
    <row r="13" spans="1:9" ht="23.25">
      <c r="A13" s="27">
        <v>9</v>
      </c>
      <c r="B13" s="138">
        <v>3248</v>
      </c>
      <c r="C13" s="139" t="s">
        <v>840</v>
      </c>
      <c r="D13" s="142" t="s">
        <v>514</v>
      </c>
      <c r="E13" s="52"/>
      <c r="F13" s="52"/>
      <c r="G13" s="120">
        <f t="shared" si="0"/>
        <v>0</v>
      </c>
      <c r="H13" s="119" t="str">
        <f t="shared" si="1"/>
        <v>0</v>
      </c>
      <c r="I13" s="73"/>
    </row>
    <row r="14" spans="1:9" ht="23.25">
      <c r="A14" s="27">
        <v>10</v>
      </c>
      <c r="B14" s="138">
        <v>3249</v>
      </c>
      <c r="C14" s="139" t="s">
        <v>847</v>
      </c>
      <c r="D14" s="10" t="s">
        <v>128</v>
      </c>
      <c r="E14" s="52"/>
      <c r="F14" s="52"/>
      <c r="G14" s="120">
        <f t="shared" si="0"/>
        <v>0</v>
      </c>
      <c r="H14" s="119" t="str">
        <f t="shared" si="1"/>
        <v>0</v>
      </c>
      <c r="I14" s="73"/>
    </row>
    <row r="15" spans="1:9" ht="23.25">
      <c r="A15" s="27">
        <v>11</v>
      </c>
      <c r="B15" s="138">
        <v>3250</v>
      </c>
      <c r="C15" s="139" t="s">
        <v>841</v>
      </c>
      <c r="D15" s="10" t="s">
        <v>337</v>
      </c>
      <c r="E15" s="52"/>
      <c r="F15" s="52"/>
      <c r="G15" s="120">
        <f t="shared" si="0"/>
        <v>0</v>
      </c>
      <c r="H15" s="119" t="str">
        <f t="shared" si="1"/>
        <v>0</v>
      </c>
      <c r="I15" s="73"/>
    </row>
    <row r="16" spans="1:9" ht="23.25">
      <c r="A16" s="27">
        <v>12</v>
      </c>
      <c r="B16" s="138">
        <v>3251</v>
      </c>
      <c r="C16" s="139" t="s">
        <v>842</v>
      </c>
      <c r="D16" s="10" t="s">
        <v>266</v>
      </c>
      <c r="E16" s="52"/>
      <c r="F16" s="52"/>
      <c r="G16" s="120">
        <f t="shared" si="0"/>
        <v>0</v>
      </c>
      <c r="H16" s="119" t="str">
        <f t="shared" si="1"/>
        <v>0</v>
      </c>
      <c r="I16" s="73"/>
    </row>
    <row r="17" spans="1:9" ht="23.25">
      <c r="A17" s="27">
        <v>13</v>
      </c>
      <c r="B17" s="138">
        <v>3252</v>
      </c>
      <c r="C17" s="143" t="s">
        <v>843</v>
      </c>
      <c r="D17" s="144" t="s">
        <v>452</v>
      </c>
      <c r="E17" s="52"/>
      <c r="F17" s="52"/>
      <c r="G17" s="120">
        <f t="shared" si="0"/>
        <v>0</v>
      </c>
      <c r="H17" s="119" t="str">
        <f t="shared" si="1"/>
        <v>0</v>
      </c>
      <c r="I17" s="73"/>
    </row>
    <row r="18" spans="1:9" ht="23.25">
      <c r="A18" s="27">
        <v>14</v>
      </c>
      <c r="B18" s="138">
        <v>3253</v>
      </c>
      <c r="C18" s="139" t="s">
        <v>844</v>
      </c>
      <c r="D18" s="10" t="s">
        <v>633</v>
      </c>
      <c r="E18" s="52"/>
      <c r="F18" s="52"/>
      <c r="G18" s="120">
        <f t="shared" si="0"/>
        <v>0</v>
      </c>
      <c r="H18" s="119" t="str">
        <f t="shared" si="1"/>
        <v>0</v>
      </c>
      <c r="I18" s="73"/>
    </row>
    <row r="19" spans="1:9" ht="23.25">
      <c r="A19" s="27">
        <v>15</v>
      </c>
      <c r="B19" s="145">
        <v>3256</v>
      </c>
      <c r="C19" s="9" t="s">
        <v>1092</v>
      </c>
      <c r="D19" s="10" t="s">
        <v>534</v>
      </c>
      <c r="E19" s="52"/>
      <c r="F19" s="52"/>
      <c r="G19" s="120">
        <f t="shared" si="0"/>
        <v>0</v>
      </c>
      <c r="H19" s="119" t="str">
        <f t="shared" si="1"/>
        <v>0</v>
      </c>
      <c r="I19" s="73"/>
    </row>
    <row r="20" spans="1:9" ht="23.25">
      <c r="A20" s="27">
        <v>16</v>
      </c>
      <c r="B20" s="138">
        <v>3257</v>
      </c>
      <c r="C20" s="146" t="s">
        <v>848</v>
      </c>
      <c r="D20" s="26" t="s">
        <v>849</v>
      </c>
      <c r="E20" s="52"/>
      <c r="F20" s="52"/>
      <c r="G20" s="120">
        <f t="shared" si="0"/>
        <v>0</v>
      </c>
      <c r="H20" s="119" t="str">
        <f t="shared" si="1"/>
        <v>0</v>
      </c>
      <c r="I20" s="73"/>
    </row>
    <row r="21" spans="1:9" ht="23.25">
      <c r="A21" s="27">
        <v>17</v>
      </c>
      <c r="B21" s="145">
        <v>3259</v>
      </c>
      <c r="C21" s="9" t="s">
        <v>1093</v>
      </c>
      <c r="D21" s="10" t="s">
        <v>238</v>
      </c>
      <c r="E21" s="52"/>
      <c r="F21" s="52"/>
      <c r="G21" s="120">
        <f t="shared" si="0"/>
        <v>0</v>
      </c>
      <c r="H21" s="119" t="str">
        <f t="shared" si="1"/>
        <v>0</v>
      </c>
      <c r="I21" s="73"/>
    </row>
    <row r="22" spans="1:9" ht="23.25">
      <c r="A22" s="27">
        <v>18</v>
      </c>
      <c r="B22" s="138">
        <v>3324</v>
      </c>
      <c r="C22" s="147" t="s">
        <v>913</v>
      </c>
      <c r="D22" s="10" t="s">
        <v>173</v>
      </c>
      <c r="E22" s="52"/>
      <c r="F22" s="52"/>
      <c r="G22" s="120">
        <f t="shared" si="0"/>
        <v>0</v>
      </c>
      <c r="H22" s="119" t="str">
        <f t="shared" si="1"/>
        <v>0</v>
      </c>
      <c r="I22" s="73"/>
    </row>
    <row r="23" spans="1:9" ht="23.25">
      <c r="A23" s="27">
        <v>19</v>
      </c>
      <c r="B23" s="138">
        <v>3325</v>
      </c>
      <c r="C23" s="147" t="s">
        <v>914</v>
      </c>
      <c r="D23" s="10" t="s">
        <v>13</v>
      </c>
      <c r="E23" s="52"/>
      <c r="F23" s="52"/>
      <c r="G23" s="120">
        <f t="shared" si="0"/>
        <v>0</v>
      </c>
      <c r="H23" s="119" t="str">
        <f t="shared" si="1"/>
        <v>0</v>
      </c>
      <c r="I23" s="73"/>
    </row>
    <row r="24" spans="1:9" ht="23.25">
      <c r="A24" s="27">
        <v>20</v>
      </c>
      <c r="B24" s="138">
        <v>3326</v>
      </c>
      <c r="C24" s="139" t="s">
        <v>915</v>
      </c>
      <c r="D24" s="10" t="s">
        <v>916</v>
      </c>
      <c r="E24" s="52"/>
      <c r="F24" s="52"/>
      <c r="G24" s="120">
        <f t="shared" si="0"/>
        <v>0</v>
      </c>
      <c r="H24" s="119" t="str">
        <f t="shared" si="1"/>
        <v>0</v>
      </c>
      <c r="I24" s="73"/>
    </row>
    <row r="25" spans="1:9" ht="23.25">
      <c r="A25" s="66"/>
      <c r="B25" s="66"/>
      <c r="C25" s="66"/>
      <c r="D25" s="66"/>
      <c r="E25" s="211" t="s">
        <v>1066</v>
      </c>
      <c r="F25" s="212"/>
      <c r="G25" s="118">
        <f>AVERAGE(G5:G24)</f>
        <v>0</v>
      </c>
      <c r="H25" s="52"/>
      <c r="I25" s="66"/>
    </row>
    <row r="26" spans="1:9" ht="23.25">
      <c r="A26" s="66"/>
      <c r="B26" s="66"/>
      <c r="C26" s="66"/>
      <c r="D26" s="66"/>
      <c r="E26" s="211" t="s">
        <v>1078</v>
      </c>
      <c r="F26" s="212"/>
      <c r="G26" s="118">
        <f>STDEV(G5:G24)</f>
        <v>0</v>
      </c>
      <c r="H26" s="52"/>
    </row>
    <row r="27" spans="1:9" ht="23.25">
      <c r="A27" s="66"/>
      <c r="B27" s="66"/>
      <c r="C27" s="66"/>
      <c r="D27" s="66"/>
      <c r="E27" s="98" t="s">
        <v>1058</v>
      </c>
      <c r="F27" s="210"/>
      <c r="G27" s="210"/>
      <c r="H27" s="210" t="s">
        <v>1059</v>
      </c>
      <c r="I27" s="210"/>
    </row>
    <row r="28" spans="1:9" ht="23.25">
      <c r="E28" s="99"/>
      <c r="F28" s="99" t="s">
        <v>1065</v>
      </c>
      <c r="G28" s="99"/>
      <c r="H28" s="99"/>
      <c r="I28" s="66"/>
    </row>
  </sheetData>
  <mergeCells count="11">
    <mergeCell ref="F27:G27"/>
    <mergeCell ref="H27:I27"/>
    <mergeCell ref="I3:I4"/>
    <mergeCell ref="A2:I2"/>
    <mergeCell ref="A1:I1"/>
    <mergeCell ref="E25:F25"/>
    <mergeCell ref="E26:F26"/>
    <mergeCell ref="C3:D4"/>
    <mergeCell ref="A3:A4"/>
    <mergeCell ref="B3:B4"/>
    <mergeCell ref="H3:H4"/>
  </mergeCells>
  <phoneticPr fontId="11" type="noConversion"/>
  <printOptions horizontalCentered="1"/>
  <pageMargins left="0.55118110236220474" right="0.11811023622047245" top="0.15748031496062992" bottom="0.19685039370078741" header="0.11811023622047245" footer="0.19685039370078741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0000"/>
  </sheetPr>
  <dimension ref="A1:K32"/>
  <sheetViews>
    <sheetView view="pageBreakPreview" zoomScaleSheetLayoutView="100" workbookViewId="0">
      <selection activeCell="J27" sqref="J27"/>
    </sheetView>
  </sheetViews>
  <sheetFormatPr defaultRowHeight="21.75"/>
  <cols>
    <col min="2" max="2" width="13.140625" customWidth="1"/>
    <col min="3" max="3" width="16.140625" customWidth="1"/>
    <col min="4" max="4" width="14.5703125" customWidth="1"/>
    <col min="5" max="5" width="6.85546875" bestFit="1" customWidth="1"/>
    <col min="6" max="7" width="8.140625" bestFit="1" customWidth="1"/>
    <col min="8" max="8" width="5.85546875" bestFit="1" customWidth="1"/>
    <col min="9" max="9" width="5.85546875" customWidth="1"/>
    <col min="10" max="10" width="12" bestFit="1" customWidth="1"/>
    <col min="11" max="11" width="10.42578125" customWidth="1"/>
    <col min="14" max="14" width="8.7109375" customWidth="1"/>
  </cols>
  <sheetData>
    <row r="1" spans="1:11" s="1" customFormat="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s="1" customFormat="1" ht="23.25">
      <c r="A2" s="190" t="s">
        <v>1047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1" customFormat="1" ht="23.25">
      <c r="A3" s="219" t="s">
        <v>64</v>
      </c>
      <c r="B3" s="219" t="s">
        <v>65</v>
      </c>
      <c r="C3" s="219" t="s">
        <v>66</v>
      </c>
      <c r="D3" s="219"/>
      <c r="E3" s="199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s="5" customFormat="1" ht="88.5">
      <c r="A4" s="219"/>
      <c r="B4" s="219"/>
      <c r="C4" s="219"/>
      <c r="D4" s="219"/>
      <c r="E4" s="200"/>
      <c r="F4" s="60" t="s">
        <v>1039</v>
      </c>
      <c r="G4" s="60" t="s">
        <v>1040</v>
      </c>
      <c r="H4" s="71" t="s">
        <v>1041</v>
      </c>
      <c r="I4" s="221"/>
      <c r="J4" s="208"/>
      <c r="K4" s="208"/>
    </row>
    <row r="5" spans="1:11" s="1" customFormat="1" ht="85.5" customHeight="1">
      <c r="A5" s="219"/>
      <c r="B5" s="219"/>
      <c r="C5" s="219"/>
      <c r="D5" s="219"/>
      <c r="E5" s="201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 s="1" customFormat="1" ht="23.25">
      <c r="A6" s="27">
        <v>1</v>
      </c>
      <c r="B6" s="138">
        <v>3187</v>
      </c>
      <c r="C6" s="139" t="s">
        <v>791</v>
      </c>
      <c r="D6" s="10" t="s">
        <v>735</v>
      </c>
      <c r="E6" s="83"/>
      <c r="F6" s="52"/>
      <c r="G6" s="52"/>
      <c r="H6" s="165">
        <f>F6+G6</f>
        <v>0</v>
      </c>
      <c r="I6" s="118">
        <f>(E6+H6)/2</f>
        <v>0</v>
      </c>
      <c r="J6" s="119" t="str">
        <f>IF((I6&gt;=80),"4",IF((I6&gt;=75),"3.5",IF((I6&gt;=70),"3",IF((I6&gt;=65),"2.5",IF((I6&gt;=60),"2",IF((I6&gt;=55),"1.5",IF((I6&gt;=50),"1",IF((I6&lt;50),"0"))))))))</f>
        <v>0</v>
      </c>
      <c r="K6" s="52"/>
    </row>
    <row r="7" spans="1:11" s="1" customFormat="1" ht="23.25">
      <c r="A7" s="27">
        <v>2</v>
      </c>
      <c r="B7" s="138">
        <v>3237</v>
      </c>
      <c r="C7" s="139" t="s">
        <v>829</v>
      </c>
      <c r="D7" s="10" t="s">
        <v>830</v>
      </c>
      <c r="E7" s="83"/>
      <c r="F7" s="52"/>
      <c r="G7" s="52"/>
      <c r="H7" s="165">
        <f t="shared" ref="H7:H25" si="0">F7+G7</f>
        <v>0</v>
      </c>
      <c r="I7" s="118">
        <f t="shared" ref="I7:I25" si="1">(E7+H7)/2</f>
        <v>0</v>
      </c>
      <c r="J7" s="119" t="str">
        <f t="shared" ref="J7:J25" si="2">IF((I7&gt;=80),"4",IF((I7&gt;=75),"3.5",IF((I7&gt;=70),"3",IF((I7&gt;=65),"2.5",IF((I7&gt;=60),"2",IF((I7&gt;=55),"1.5",IF((I7&gt;=50),"1",IF((I7&lt;50),"0"))))))))</f>
        <v>0</v>
      </c>
      <c r="K7" s="52"/>
    </row>
    <row r="8" spans="1:11" s="1" customFormat="1" ht="23.25">
      <c r="A8" s="27">
        <v>3</v>
      </c>
      <c r="B8" s="138">
        <v>3241</v>
      </c>
      <c r="C8" s="139" t="s">
        <v>832</v>
      </c>
      <c r="D8" s="10" t="s">
        <v>633</v>
      </c>
      <c r="E8" s="83"/>
      <c r="F8" s="52"/>
      <c r="G8" s="52"/>
      <c r="H8" s="165">
        <f t="shared" si="0"/>
        <v>0</v>
      </c>
      <c r="I8" s="118">
        <f t="shared" si="1"/>
        <v>0</v>
      </c>
      <c r="J8" s="119" t="str">
        <f t="shared" si="2"/>
        <v>0</v>
      </c>
      <c r="K8" s="52"/>
    </row>
    <row r="9" spans="1:11" s="1" customFormat="1" ht="23.25">
      <c r="A9" s="27">
        <v>4</v>
      </c>
      <c r="B9" s="138">
        <v>3316</v>
      </c>
      <c r="C9" s="139" t="s">
        <v>906</v>
      </c>
      <c r="D9" s="10" t="s">
        <v>907</v>
      </c>
      <c r="E9" s="83"/>
      <c r="F9" s="52"/>
      <c r="G9" s="52"/>
      <c r="H9" s="165">
        <f t="shared" si="0"/>
        <v>0</v>
      </c>
      <c r="I9" s="118">
        <f t="shared" si="1"/>
        <v>0</v>
      </c>
      <c r="J9" s="119" t="str">
        <f t="shared" si="2"/>
        <v>0</v>
      </c>
      <c r="K9" s="52"/>
    </row>
    <row r="10" spans="1:11" s="1" customFormat="1" ht="23.25">
      <c r="A10" s="27">
        <v>5</v>
      </c>
      <c r="B10" s="138">
        <v>3320</v>
      </c>
      <c r="C10" s="139" t="s">
        <v>904</v>
      </c>
      <c r="D10" s="10" t="s">
        <v>140</v>
      </c>
      <c r="E10" s="83"/>
      <c r="F10" s="52"/>
      <c r="G10" s="52"/>
      <c r="H10" s="165">
        <f t="shared" si="0"/>
        <v>0</v>
      </c>
      <c r="I10" s="118">
        <f t="shared" si="1"/>
        <v>0</v>
      </c>
      <c r="J10" s="119" t="str">
        <f t="shared" si="2"/>
        <v>0</v>
      </c>
      <c r="K10" s="52"/>
    </row>
    <row r="11" spans="1:11" s="1" customFormat="1" ht="23.25">
      <c r="A11" s="27">
        <v>6</v>
      </c>
      <c r="B11" s="138">
        <v>3322</v>
      </c>
      <c r="C11" s="139" t="s">
        <v>910</v>
      </c>
      <c r="D11" s="10" t="s">
        <v>32</v>
      </c>
      <c r="E11" s="83"/>
      <c r="F11" s="52"/>
      <c r="G11" s="52"/>
      <c r="H11" s="165">
        <f t="shared" si="0"/>
        <v>0</v>
      </c>
      <c r="I11" s="118">
        <f t="shared" si="1"/>
        <v>0</v>
      </c>
      <c r="J11" s="119" t="str">
        <f t="shared" si="2"/>
        <v>0</v>
      </c>
      <c r="K11" s="52"/>
    </row>
    <row r="12" spans="1:11" ht="23.25">
      <c r="A12" s="27">
        <v>7</v>
      </c>
      <c r="B12" s="140">
        <v>3397</v>
      </c>
      <c r="C12" s="141" t="s">
        <v>994</v>
      </c>
      <c r="D12" s="10" t="s">
        <v>995</v>
      </c>
      <c r="E12" s="83"/>
      <c r="F12" s="52"/>
      <c r="G12" s="52"/>
      <c r="H12" s="165">
        <f t="shared" si="0"/>
        <v>0</v>
      </c>
      <c r="I12" s="118">
        <f t="shared" si="1"/>
        <v>0</v>
      </c>
      <c r="J12" s="119" t="str">
        <f t="shared" si="2"/>
        <v>0</v>
      </c>
      <c r="K12" s="73"/>
    </row>
    <row r="13" spans="1:11" ht="23.25">
      <c r="A13" s="27">
        <v>8</v>
      </c>
      <c r="B13" s="8">
        <v>2691</v>
      </c>
      <c r="C13" s="9" t="s">
        <v>604</v>
      </c>
      <c r="D13" s="10" t="s">
        <v>170</v>
      </c>
      <c r="E13" s="83"/>
      <c r="F13" s="52"/>
      <c r="G13" s="52"/>
      <c r="H13" s="165">
        <f t="shared" si="0"/>
        <v>0</v>
      </c>
      <c r="I13" s="118">
        <f t="shared" si="1"/>
        <v>0</v>
      </c>
      <c r="J13" s="119" t="str">
        <f t="shared" si="2"/>
        <v>0</v>
      </c>
      <c r="K13" s="73"/>
    </row>
    <row r="14" spans="1:11" ht="23.25">
      <c r="A14" s="27">
        <v>9</v>
      </c>
      <c r="B14" s="138">
        <v>3248</v>
      </c>
      <c r="C14" s="139" t="s">
        <v>840</v>
      </c>
      <c r="D14" s="142" t="s">
        <v>514</v>
      </c>
      <c r="E14" s="83"/>
      <c r="F14" s="52"/>
      <c r="G14" s="52"/>
      <c r="H14" s="165">
        <f t="shared" si="0"/>
        <v>0</v>
      </c>
      <c r="I14" s="118">
        <f t="shared" si="1"/>
        <v>0</v>
      </c>
      <c r="J14" s="119" t="str">
        <f t="shared" si="2"/>
        <v>0</v>
      </c>
      <c r="K14" s="73"/>
    </row>
    <row r="15" spans="1:11" ht="23.25">
      <c r="A15" s="27">
        <v>10</v>
      </c>
      <c r="B15" s="138">
        <v>3249</v>
      </c>
      <c r="C15" s="139" t="s">
        <v>847</v>
      </c>
      <c r="D15" s="10" t="s">
        <v>128</v>
      </c>
      <c r="E15" s="83"/>
      <c r="F15" s="52"/>
      <c r="G15" s="52"/>
      <c r="H15" s="165">
        <f t="shared" si="0"/>
        <v>0</v>
      </c>
      <c r="I15" s="118">
        <f t="shared" si="1"/>
        <v>0</v>
      </c>
      <c r="J15" s="119" t="str">
        <f t="shared" si="2"/>
        <v>0</v>
      </c>
      <c r="K15" s="73"/>
    </row>
    <row r="16" spans="1:11" ht="23.25">
      <c r="A16" s="27">
        <v>11</v>
      </c>
      <c r="B16" s="138">
        <v>3250</v>
      </c>
      <c r="C16" s="139" t="s">
        <v>841</v>
      </c>
      <c r="D16" s="10" t="s">
        <v>337</v>
      </c>
      <c r="E16" s="83"/>
      <c r="F16" s="52"/>
      <c r="G16" s="52"/>
      <c r="H16" s="165">
        <f t="shared" si="0"/>
        <v>0</v>
      </c>
      <c r="I16" s="118">
        <f t="shared" si="1"/>
        <v>0</v>
      </c>
      <c r="J16" s="119" t="str">
        <f t="shared" si="2"/>
        <v>0</v>
      </c>
      <c r="K16" s="73"/>
    </row>
    <row r="17" spans="1:11" ht="23.25">
      <c r="A17" s="27">
        <v>12</v>
      </c>
      <c r="B17" s="138">
        <v>3251</v>
      </c>
      <c r="C17" s="139" t="s">
        <v>842</v>
      </c>
      <c r="D17" s="10" t="s">
        <v>266</v>
      </c>
      <c r="E17" s="83"/>
      <c r="F17" s="52"/>
      <c r="G17" s="52"/>
      <c r="H17" s="165">
        <f t="shared" si="0"/>
        <v>0</v>
      </c>
      <c r="I17" s="118">
        <f t="shared" si="1"/>
        <v>0</v>
      </c>
      <c r="J17" s="119" t="str">
        <f t="shared" si="2"/>
        <v>0</v>
      </c>
      <c r="K17" s="73"/>
    </row>
    <row r="18" spans="1:11" ht="23.25">
      <c r="A18" s="27">
        <v>13</v>
      </c>
      <c r="B18" s="138">
        <v>3252</v>
      </c>
      <c r="C18" s="143" t="s">
        <v>843</v>
      </c>
      <c r="D18" s="144" t="s">
        <v>452</v>
      </c>
      <c r="E18" s="83"/>
      <c r="F18" s="52"/>
      <c r="G18" s="52"/>
      <c r="H18" s="165">
        <f t="shared" si="0"/>
        <v>0</v>
      </c>
      <c r="I18" s="118">
        <f t="shared" si="1"/>
        <v>0</v>
      </c>
      <c r="J18" s="119" t="str">
        <f t="shared" si="2"/>
        <v>0</v>
      </c>
      <c r="K18" s="73"/>
    </row>
    <row r="19" spans="1:11" ht="23.25">
      <c r="A19" s="27">
        <v>14</v>
      </c>
      <c r="B19" s="138">
        <v>3253</v>
      </c>
      <c r="C19" s="139" t="s">
        <v>844</v>
      </c>
      <c r="D19" s="10" t="s">
        <v>633</v>
      </c>
      <c r="E19" s="84"/>
      <c r="F19" s="52"/>
      <c r="G19" s="52"/>
      <c r="H19" s="165">
        <f t="shared" si="0"/>
        <v>0</v>
      </c>
      <c r="I19" s="118">
        <f t="shared" si="1"/>
        <v>0</v>
      </c>
      <c r="J19" s="119" t="str">
        <f t="shared" si="2"/>
        <v>0</v>
      </c>
      <c r="K19" s="73"/>
    </row>
    <row r="20" spans="1:11" ht="23.25">
      <c r="A20" s="27">
        <v>15</v>
      </c>
      <c r="B20" s="145">
        <v>3256</v>
      </c>
      <c r="C20" s="9" t="s">
        <v>1092</v>
      </c>
      <c r="D20" s="10" t="s">
        <v>534</v>
      </c>
      <c r="E20" s="83"/>
      <c r="F20" s="52"/>
      <c r="G20" s="52"/>
      <c r="H20" s="165">
        <f t="shared" si="0"/>
        <v>0</v>
      </c>
      <c r="I20" s="118">
        <f t="shared" si="1"/>
        <v>0</v>
      </c>
      <c r="J20" s="119" t="str">
        <f t="shared" si="2"/>
        <v>0</v>
      </c>
      <c r="K20" s="73"/>
    </row>
    <row r="21" spans="1:11" ht="23.25">
      <c r="A21" s="27">
        <v>16</v>
      </c>
      <c r="B21" s="138">
        <v>3257</v>
      </c>
      <c r="C21" s="146" t="s">
        <v>848</v>
      </c>
      <c r="D21" s="26" t="s">
        <v>849</v>
      </c>
      <c r="E21" s="83"/>
      <c r="F21" s="52"/>
      <c r="G21" s="52"/>
      <c r="H21" s="165">
        <f t="shared" si="0"/>
        <v>0</v>
      </c>
      <c r="I21" s="118">
        <f t="shared" si="1"/>
        <v>0</v>
      </c>
      <c r="J21" s="119" t="str">
        <f t="shared" si="2"/>
        <v>0</v>
      </c>
      <c r="K21" s="73"/>
    </row>
    <row r="22" spans="1:11" ht="23.25">
      <c r="A22" s="27">
        <v>17</v>
      </c>
      <c r="B22" s="145">
        <v>3259</v>
      </c>
      <c r="C22" s="9" t="s">
        <v>1093</v>
      </c>
      <c r="D22" s="10" t="s">
        <v>238</v>
      </c>
      <c r="E22" s="83"/>
      <c r="F22" s="52"/>
      <c r="G22" s="52"/>
      <c r="H22" s="165">
        <f t="shared" si="0"/>
        <v>0</v>
      </c>
      <c r="I22" s="118">
        <f t="shared" si="1"/>
        <v>0</v>
      </c>
      <c r="J22" s="119" t="str">
        <f t="shared" si="2"/>
        <v>0</v>
      </c>
      <c r="K22" s="73"/>
    </row>
    <row r="23" spans="1:11" ht="23.25">
      <c r="A23" s="27">
        <v>18</v>
      </c>
      <c r="B23" s="138">
        <v>3324</v>
      </c>
      <c r="C23" s="147" t="s">
        <v>913</v>
      </c>
      <c r="D23" s="10" t="s">
        <v>173</v>
      </c>
      <c r="E23" s="83"/>
      <c r="F23" s="52"/>
      <c r="G23" s="52"/>
      <c r="H23" s="165">
        <f t="shared" si="0"/>
        <v>0</v>
      </c>
      <c r="I23" s="118">
        <f t="shared" si="1"/>
        <v>0</v>
      </c>
      <c r="J23" s="119" t="str">
        <f t="shared" si="2"/>
        <v>0</v>
      </c>
      <c r="K23" s="73"/>
    </row>
    <row r="24" spans="1:11" ht="23.25">
      <c r="A24" s="27">
        <v>19</v>
      </c>
      <c r="B24" s="138">
        <v>3325</v>
      </c>
      <c r="C24" s="147" t="s">
        <v>914</v>
      </c>
      <c r="D24" s="10" t="s">
        <v>13</v>
      </c>
      <c r="E24" s="83"/>
      <c r="F24" s="52"/>
      <c r="G24" s="52"/>
      <c r="H24" s="165">
        <f t="shared" si="0"/>
        <v>0</v>
      </c>
      <c r="I24" s="118">
        <f t="shared" si="1"/>
        <v>0</v>
      </c>
      <c r="J24" s="119" t="str">
        <f t="shared" si="2"/>
        <v>0</v>
      </c>
      <c r="K24" s="73"/>
    </row>
    <row r="25" spans="1:11" ht="23.25">
      <c r="A25" s="27">
        <v>20</v>
      </c>
      <c r="B25" s="138">
        <v>3326</v>
      </c>
      <c r="C25" s="139" t="s">
        <v>915</v>
      </c>
      <c r="D25" s="10" t="s">
        <v>916</v>
      </c>
      <c r="E25" s="85"/>
      <c r="F25" s="52"/>
      <c r="G25" s="52"/>
      <c r="H25" s="165">
        <f t="shared" si="0"/>
        <v>0</v>
      </c>
      <c r="I25" s="118">
        <f t="shared" si="1"/>
        <v>0</v>
      </c>
      <c r="J25" s="119" t="str">
        <f t="shared" si="2"/>
        <v>0</v>
      </c>
      <c r="K25" s="73"/>
    </row>
    <row r="26" spans="1:11" ht="23.25">
      <c r="A26" s="66"/>
      <c r="B26" s="66"/>
      <c r="C26" s="66"/>
      <c r="D26" s="59" t="s">
        <v>1066</v>
      </c>
      <c r="E26" s="179" t="e">
        <f>AVERAGE(E6:E25)</f>
        <v>#DIV/0!</v>
      </c>
      <c r="F26" s="211" t="s">
        <v>1066</v>
      </c>
      <c r="G26" s="212"/>
      <c r="H26" s="173">
        <f>AVERAGE(H6:H25)</f>
        <v>0</v>
      </c>
      <c r="I26" s="118">
        <f>AVERAGE(I6:I25)</f>
        <v>0</v>
      </c>
      <c r="J26" s="73"/>
      <c r="K26" s="66"/>
    </row>
    <row r="27" spans="1:11" ht="23.25">
      <c r="A27" s="66"/>
      <c r="B27" s="66"/>
      <c r="C27" s="66"/>
      <c r="D27" s="100" t="s">
        <v>1078</v>
      </c>
      <c r="E27" s="82"/>
      <c r="F27" s="211" t="s">
        <v>1078</v>
      </c>
      <c r="G27" s="212"/>
      <c r="H27" s="173">
        <f>STDEV(H6:H25)</f>
        <v>0</v>
      </c>
      <c r="I27" s="173">
        <f>STDEV(I6:I25)</f>
        <v>0</v>
      </c>
      <c r="J27" s="73"/>
    </row>
    <row r="28" spans="1:11" ht="23.25">
      <c r="A28" s="66"/>
      <c r="B28" s="66"/>
      <c r="C28" s="66"/>
      <c r="D28" s="66"/>
      <c r="E28" s="66"/>
      <c r="F28" s="67" t="s">
        <v>1058</v>
      </c>
      <c r="G28" s="210"/>
      <c r="H28" s="210"/>
      <c r="I28" s="67"/>
      <c r="J28" s="210" t="s">
        <v>1059</v>
      </c>
      <c r="K28" s="210"/>
    </row>
    <row r="29" spans="1:11" ht="23.25">
      <c r="F29" s="99"/>
      <c r="G29" s="99" t="s">
        <v>1065</v>
      </c>
      <c r="H29" s="99"/>
      <c r="I29" s="99"/>
      <c r="J29" s="99"/>
      <c r="K29" s="66"/>
    </row>
    <row r="32" spans="1:11" ht="36.75" customHeight="1"/>
  </sheetData>
  <mergeCells count="14">
    <mergeCell ref="J28:K28"/>
    <mergeCell ref="F26:G26"/>
    <mergeCell ref="G28:H28"/>
    <mergeCell ref="F3:H3"/>
    <mergeCell ref="F27:G27"/>
    <mergeCell ref="E3:E5"/>
    <mergeCell ref="A3:A5"/>
    <mergeCell ref="B3:B5"/>
    <mergeCell ref="C3:D5"/>
    <mergeCell ref="A1:K1"/>
    <mergeCell ref="A2:K2"/>
    <mergeCell ref="I3:I5"/>
    <mergeCell ref="J3:J5"/>
    <mergeCell ref="K3:K5"/>
  </mergeCells>
  <printOptions horizontalCentered="1"/>
  <pageMargins left="0.74803149606299213" right="0.11811023622047245" top="0.23622047244094491" bottom="0.19685039370078741" header="0.23622047244094491" footer="0.19685039370078741"/>
  <pageSetup paperSize="9" scale="87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I26"/>
  <sheetViews>
    <sheetView view="pageBreakPreview" zoomScaleSheetLayoutView="100" workbookViewId="0">
      <selection activeCell="E6" sqref="E6"/>
    </sheetView>
  </sheetViews>
  <sheetFormatPr defaultRowHeight="21.75"/>
  <cols>
    <col min="2" max="2" width="13.140625" customWidth="1"/>
    <col min="3" max="3" width="16.140625" customWidth="1"/>
    <col min="4" max="4" width="14.5703125" customWidth="1"/>
    <col min="5" max="5" width="11.85546875" customWidth="1"/>
    <col min="6" max="6" width="11.28515625" customWidth="1"/>
    <col min="7" max="7" width="11.7109375" customWidth="1"/>
    <col min="8" max="8" width="12" bestFit="1" customWidth="1"/>
    <col min="12" max="12" width="8.7109375" customWidth="1"/>
  </cols>
  <sheetData>
    <row r="1" spans="1:9" s="1" customFormat="1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</row>
    <row r="2" spans="1:9" s="1" customFormat="1" ht="23.25">
      <c r="A2" s="190" t="s">
        <v>1048</v>
      </c>
      <c r="B2" s="190"/>
      <c r="C2" s="190"/>
      <c r="D2" s="190"/>
      <c r="E2" s="190"/>
      <c r="F2" s="190"/>
      <c r="G2" s="190"/>
      <c r="H2" s="190"/>
      <c r="I2" s="190"/>
    </row>
    <row r="3" spans="1:9" s="5" customFormat="1" ht="107.25" customHeight="1">
      <c r="A3" s="223" t="s">
        <v>64</v>
      </c>
      <c r="B3" s="223" t="s">
        <v>65</v>
      </c>
      <c r="C3" s="225" t="s">
        <v>66</v>
      </c>
      <c r="D3" s="226"/>
      <c r="E3" s="97" t="s">
        <v>1039</v>
      </c>
      <c r="F3" s="97" t="s">
        <v>1040</v>
      </c>
      <c r="G3" s="61" t="s">
        <v>1041</v>
      </c>
      <c r="H3" s="197" t="s">
        <v>1042</v>
      </c>
      <c r="I3" s="229" t="s">
        <v>1043</v>
      </c>
    </row>
    <row r="4" spans="1:9" s="1" customFormat="1" ht="23.25">
      <c r="A4" s="224"/>
      <c r="B4" s="224"/>
      <c r="C4" s="227"/>
      <c r="D4" s="228"/>
      <c r="E4" s="51" t="s">
        <v>1044</v>
      </c>
      <c r="F4" s="51" t="s">
        <v>1044</v>
      </c>
      <c r="G4" s="55" t="s">
        <v>1045</v>
      </c>
      <c r="H4" s="198"/>
      <c r="I4" s="230"/>
    </row>
    <row r="5" spans="1:9" s="1" customFormat="1" ht="23.25">
      <c r="A5" s="29">
        <v>1</v>
      </c>
      <c r="B5" s="30">
        <v>3243</v>
      </c>
      <c r="C5" s="31" t="s">
        <v>834</v>
      </c>
      <c r="D5" s="21" t="s">
        <v>264</v>
      </c>
      <c r="E5" s="52"/>
      <c r="F5" s="52"/>
      <c r="G5" s="118">
        <f>E5+F5</f>
        <v>0</v>
      </c>
      <c r="H5" s="76" t="str">
        <f>IF((G5&gt;=80),"4",IF((G5&gt;=75),"3.5",IF((G5&gt;=70),"3",IF((G5&gt;=65),"2.5",IF((G5&gt;=60),"2",IF((G5&gt;=55),"1.5",IF((G5&gt;=50),"1",IF((G5&lt;50),"0"))))))))</f>
        <v>0</v>
      </c>
      <c r="I5" s="52"/>
    </row>
    <row r="6" spans="1:9" s="1" customFormat="1" ht="23.25">
      <c r="A6" s="29">
        <v>2</v>
      </c>
      <c r="B6" s="30">
        <v>3245</v>
      </c>
      <c r="C6" s="31" t="s">
        <v>836</v>
      </c>
      <c r="D6" s="21" t="s">
        <v>837</v>
      </c>
      <c r="E6" s="52"/>
      <c r="F6" s="52"/>
      <c r="G6" s="118">
        <f t="shared" ref="G6:G22" si="0">E6+F6</f>
        <v>0</v>
      </c>
      <c r="H6" s="76" t="str">
        <f t="shared" ref="H6:H22" si="1">IF((G6&gt;=80),"4",IF((G6&gt;=75),"3.5",IF((G6&gt;=70),"3",IF((G6&gt;=65),"2.5",IF((G6&gt;=60),"2",IF((G6&gt;=55),"1.5",IF((G6&gt;=50),"1",IF((G6&lt;50),"0"))))))))</f>
        <v>0</v>
      </c>
      <c r="I6" s="52"/>
    </row>
    <row r="7" spans="1:9" s="1" customFormat="1" ht="23.25">
      <c r="A7" s="29">
        <v>3</v>
      </c>
      <c r="B7" s="30">
        <v>3246</v>
      </c>
      <c r="C7" s="31" t="s">
        <v>838</v>
      </c>
      <c r="D7" s="21" t="s">
        <v>839</v>
      </c>
      <c r="E7" s="52"/>
      <c r="F7" s="52"/>
      <c r="G7" s="118">
        <f t="shared" si="0"/>
        <v>0</v>
      </c>
      <c r="H7" s="76" t="str">
        <f t="shared" si="1"/>
        <v>0</v>
      </c>
      <c r="I7" s="52"/>
    </row>
    <row r="8" spans="1:9" s="1" customFormat="1" ht="23.25">
      <c r="A8" s="29">
        <v>4</v>
      </c>
      <c r="B8" s="30">
        <v>3328</v>
      </c>
      <c r="C8" s="31" t="s">
        <v>922</v>
      </c>
      <c r="D8" s="21" t="s">
        <v>923</v>
      </c>
      <c r="E8" s="52"/>
      <c r="F8" s="52"/>
      <c r="G8" s="118">
        <f t="shared" si="0"/>
        <v>0</v>
      </c>
      <c r="H8" s="76" t="str">
        <f t="shared" si="1"/>
        <v>0</v>
      </c>
      <c r="I8" s="52"/>
    </row>
    <row r="9" spans="1:9" s="1" customFormat="1" ht="23.25">
      <c r="A9" s="29">
        <v>5</v>
      </c>
      <c r="B9" s="30">
        <v>3329</v>
      </c>
      <c r="C9" s="31" t="s">
        <v>919</v>
      </c>
      <c r="D9" s="21" t="s">
        <v>920</v>
      </c>
      <c r="E9" s="52"/>
      <c r="F9" s="52"/>
      <c r="G9" s="118">
        <f t="shared" si="0"/>
        <v>0</v>
      </c>
      <c r="H9" s="76" t="str">
        <f t="shared" si="1"/>
        <v>0</v>
      </c>
      <c r="I9" s="52"/>
    </row>
    <row r="10" spans="1:9" s="1" customFormat="1" ht="23.25">
      <c r="A10" s="29">
        <v>6</v>
      </c>
      <c r="B10" s="30">
        <v>3330</v>
      </c>
      <c r="C10" s="31" t="s">
        <v>921</v>
      </c>
      <c r="D10" s="21" t="s">
        <v>772</v>
      </c>
      <c r="E10" s="52"/>
      <c r="F10" s="52"/>
      <c r="G10" s="118">
        <f t="shared" si="0"/>
        <v>0</v>
      </c>
      <c r="H10" s="76" t="str">
        <f t="shared" si="1"/>
        <v>0</v>
      </c>
      <c r="I10" s="52"/>
    </row>
    <row r="11" spans="1:9" s="1" customFormat="1" ht="23.25">
      <c r="A11" s="29">
        <v>7</v>
      </c>
      <c r="B11" s="30">
        <v>3331</v>
      </c>
      <c r="C11" s="31" t="s">
        <v>917</v>
      </c>
      <c r="D11" s="21" t="s">
        <v>918</v>
      </c>
      <c r="E11" s="52"/>
      <c r="F11" s="52"/>
      <c r="G11" s="118">
        <f t="shared" si="0"/>
        <v>0</v>
      </c>
      <c r="H11" s="76" t="str">
        <f t="shared" si="1"/>
        <v>0</v>
      </c>
      <c r="I11" s="52"/>
    </row>
    <row r="12" spans="1:9" s="1" customFormat="1" ht="23.25">
      <c r="A12" s="29">
        <v>8</v>
      </c>
      <c r="B12" s="30">
        <v>3332</v>
      </c>
      <c r="C12" s="31" t="s">
        <v>924</v>
      </c>
      <c r="D12" s="21" t="s">
        <v>925</v>
      </c>
      <c r="E12" s="52"/>
      <c r="F12" s="52"/>
      <c r="G12" s="118">
        <f t="shared" si="0"/>
        <v>0</v>
      </c>
      <c r="H12" s="76" t="str">
        <f t="shared" si="1"/>
        <v>0</v>
      </c>
      <c r="I12" s="52"/>
    </row>
    <row r="13" spans="1:9" s="1" customFormat="1" ht="23.25">
      <c r="A13" s="29">
        <v>9</v>
      </c>
      <c r="B13" s="114">
        <v>3399</v>
      </c>
      <c r="C13" s="148" t="s">
        <v>1034</v>
      </c>
      <c r="D13" s="21" t="s">
        <v>73</v>
      </c>
      <c r="E13" s="52"/>
      <c r="F13" s="52"/>
      <c r="G13" s="118">
        <f t="shared" si="0"/>
        <v>0</v>
      </c>
      <c r="H13" s="76" t="str">
        <f t="shared" si="1"/>
        <v>0</v>
      </c>
      <c r="I13" s="52"/>
    </row>
    <row r="14" spans="1:9" s="1" customFormat="1" ht="23.25">
      <c r="A14" s="29">
        <v>10</v>
      </c>
      <c r="B14" s="30">
        <v>3254</v>
      </c>
      <c r="C14" s="31" t="s">
        <v>845</v>
      </c>
      <c r="D14" s="21" t="s">
        <v>846</v>
      </c>
      <c r="E14" s="52"/>
      <c r="F14" s="52"/>
      <c r="G14" s="118">
        <f t="shared" si="0"/>
        <v>0</v>
      </c>
      <c r="H14" s="76" t="str">
        <f t="shared" si="1"/>
        <v>0</v>
      </c>
      <c r="I14" s="52"/>
    </row>
    <row r="15" spans="1:9" ht="23.25">
      <c r="A15" s="29">
        <v>11</v>
      </c>
      <c r="B15" s="30">
        <v>3258</v>
      </c>
      <c r="C15" s="31" t="s">
        <v>850</v>
      </c>
      <c r="D15" s="21" t="s">
        <v>851</v>
      </c>
      <c r="E15" s="52"/>
      <c r="F15" s="52"/>
      <c r="G15" s="118">
        <f t="shared" si="0"/>
        <v>0</v>
      </c>
      <c r="H15" s="76" t="str">
        <f t="shared" si="1"/>
        <v>0</v>
      </c>
      <c r="I15" s="52"/>
    </row>
    <row r="16" spans="1:9" ht="23.25">
      <c r="A16" s="29">
        <v>12</v>
      </c>
      <c r="B16" s="30">
        <v>3260</v>
      </c>
      <c r="C16" s="31" t="s">
        <v>852</v>
      </c>
      <c r="D16" s="21" t="s">
        <v>640</v>
      </c>
      <c r="E16" s="52"/>
      <c r="F16" s="52"/>
      <c r="G16" s="118">
        <f t="shared" si="0"/>
        <v>0</v>
      </c>
      <c r="H16" s="76" t="str">
        <f t="shared" si="1"/>
        <v>0</v>
      </c>
      <c r="I16" s="52"/>
    </row>
    <row r="17" spans="1:9" ht="23.25">
      <c r="A17" s="29">
        <v>13</v>
      </c>
      <c r="B17" s="30">
        <v>3261</v>
      </c>
      <c r="C17" s="31" t="s">
        <v>853</v>
      </c>
      <c r="D17" s="21" t="s">
        <v>596</v>
      </c>
      <c r="E17" s="52"/>
      <c r="F17" s="52"/>
      <c r="G17" s="118">
        <f t="shared" si="0"/>
        <v>0</v>
      </c>
      <c r="H17" s="76" t="str">
        <f t="shared" si="1"/>
        <v>0</v>
      </c>
      <c r="I17" s="52"/>
    </row>
    <row r="18" spans="1:9" ht="23.25">
      <c r="A18" s="29">
        <v>14</v>
      </c>
      <c r="B18" s="30">
        <v>3262</v>
      </c>
      <c r="C18" s="31" t="s">
        <v>854</v>
      </c>
      <c r="D18" s="21" t="s">
        <v>404</v>
      </c>
      <c r="E18" s="52"/>
      <c r="F18" s="52"/>
      <c r="G18" s="118">
        <f t="shared" si="0"/>
        <v>0</v>
      </c>
      <c r="H18" s="76" t="str">
        <f t="shared" si="1"/>
        <v>0</v>
      </c>
      <c r="I18" s="52"/>
    </row>
    <row r="19" spans="1:9" ht="23.25">
      <c r="A19" s="29">
        <v>15</v>
      </c>
      <c r="B19" s="30">
        <v>3263</v>
      </c>
      <c r="C19" s="31" t="s">
        <v>855</v>
      </c>
      <c r="D19" s="21" t="s">
        <v>856</v>
      </c>
      <c r="E19" s="52"/>
      <c r="F19" s="52"/>
      <c r="G19" s="118">
        <f t="shared" si="0"/>
        <v>0</v>
      </c>
      <c r="H19" s="76" t="str">
        <f t="shared" si="1"/>
        <v>0</v>
      </c>
      <c r="I19" s="73"/>
    </row>
    <row r="20" spans="1:9" ht="23.25">
      <c r="A20" s="29">
        <v>16</v>
      </c>
      <c r="B20" s="30">
        <v>3264</v>
      </c>
      <c r="C20" s="31" t="s">
        <v>857</v>
      </c>
      <c r="D20" s="21" t="s">
        <v>858</v>
      </c>
      <c r="E20" s="52"/>
      <c r="F20" s="52"/>
      <c r="G20" s="118">
        <f t="shared" si="0"/>
        <v>0</v>
      </c>
      <c r="H20" s="76" t="str">
        <f t="shared" si="1"/>
        <v>0</v>
      </c>
      <c r="I20" s="73"/>
    </row>
    <row r="21" spans="1:9" ht="23.25">
      <c r="A21" s="29">
        <v>17</v>
      </c>
      <c r="B21" s="30">
        <v>3335</v>
      </c>
      <c r="C21" s="31" t="s">
        <v>938</v>
      </c>
      <c r="D21" s="21" t="s">
        <v>134</v>
      </c>
      <c r="E21" s="52"/>
      <c r="F21" s="52"/>
      <c r="G21" s="118">
        <f t="shared" si="0"/>
        <v>0</v>
      </c>
      <c r="H21" s="76" t="str">
        <f t="shared" si="1"/>
        <v>0</v>
      </c>
      <c r="I21" s="73"/>
    </row>
    <row r="22" spans="1:9" ht="23.25">
      <c r="A22" s="29">
        <v>18</v>
      </c>
      <c r="B22" s="149">
        <v>3434</v>
      </c>
      <c r="C22" s="150" t="s">
        <v>1094</v>
      </c>
      <c r="D22" s="151" t="s">
        <v>1095</v>
      </c>
      <c r="E22" s="52"/>
      <c r="F22" s="52"/>
      <c r="G22" s="118">
        <f t="shared" si="0"/>
        <v>0</v>
      </c>
      <c r="H22" s="76" t="str">
        <f t="shared" si="1"/>
        <v>0</v>
      </c>
      <c r="I22" s="73"/>
    </row>
    <row r="23" spans="1:9" ht="23.25">
      <c r="A23" s="66"/>
      <c r="B23" s="66"/>
      <c r="C23" s="66"/>
      <c r="D23" s="66"/>
      <c r="E23" s="211" t="s">
        <v>1066</v>
      </c>
      <c r="F23" s="212"/>
      <c r="G23" s="118">
        <f>AVERAGE(G5:G22)</f>
        <v>0</v>
      </c>
      <c r="H23" s="52"/>
      <c r="I23" s="66"/>
    </row>
    <row r="24" spans="1:9" ht="23.25">
      <c r="A24" s="66"/>
      <c r="B24" s="66"/>
      <c r="C24" s="66"/>
      <c r="D24" s="66"/>
      <c r="E24" s="211" t="s">
        <v>1078</v>
      </c>
      <c r="F24" s="212"/>
      <c r="G24" s="118">
        <f>STDEV(G5:G22)</f>
        <v>0</v>
      </c>
      <c r="H24" s="52"/>
    </row>
    <row r="25" spans="1:9" ht="23.25">
      <c r="A25" s="66"/>
      <c r="B25" s="66"/>
      <c r="C25" s="66"/>
      <c r="D25" s="66"/>
      <c r="E25" s="67" t="s">
        <v>1058</v>
      </c>
      <c r="F25" s="210"/>
      <c r="G25" s="210"/>
      <c r="H25" s="210" t="s">
        <v>1059</v>
      </c>
      <c r="I25" s="210"/>
    </row>
    <row r="26" spans="1:9" ht="23.25">
      <c r="E26" s="99"/>
      <c r="F26" s="99" t="s">
        <v>1067</v>
      </c>
      <c r="G26" s="99"/>
      <c r="H26" s="99"/>
      <c r="I26" s="66"/>
    </row>
  </sheetData>
  <mergeCells count="11">
    <mergeCell ref="F25:G25"/>
    <mergeCell ref="E23:F23"/>
    <mergeCell ref="H25:I25"/>
    <mergeCell ref="A1:I1"/>
    <mergeCell ref="A2:I2"/>
    <mergeCell ref="A3:A4"/>
    <mergeCell ref="B3:B4"/>
    <mergeCell ref="C3:D4"/>
    <mergeCell ref="H3:H4"/>
    <mergeCell ref="I3:I4"/>
    <mergeCell ref="E24:F24"/>
  </mergeCells>
  <phoneticPr fontId="11" type="noConversion"/>
  <printOptions horizontalCentered="1"/>
  <pageMargins left="0.62" right="0.13" top="0.59055118110236227" bottom="0.51181102362204722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tabColor rgb="FFFF0000"/>
  </sheetPr>
  <dimension ref="A1:K27"/>
  <sheetViews>
    <sheetView view="pageBreakPreview" zoomScaleSheetLayoutView="100" workbookViewId="0">
      <selection activeCell="H24" sqref="H24:I25"/>
    </sheetView>
  </sheetViews>
  <sheetFormatPr defaultRowHeight="21.75"/>
  <cols>
    <col min="2" max="2" width="13.140625" customWidth="1"/>
    <col min="3" max="3" width="16.140625" customWidth="1"/>
    <col min="4" max="4" width="14.5703125" customWidth="1"/>
    <col min="5" max="5" width="6.85546875" bestFit="1" customWidth="1"/>
    <col min="6" max="7" width="8.140625" bestFit="1" customWidth="1"/>
    <col min="8" max="8" width="7.85546875" customWidth="1"/>
    <col min="9" max="9" width="7.140625" customWidth="1"/>
    <col min="10" max="10" width="7.42578125" customWidth="1"/>
    <col min="11" max="11" width="12" customWidth="1"/>
    <col min="12" max="12" width="8.7109375" customWidth="1"/>
  </cols>
  <sheetData>
    <row r="1" spans="1:11" s="1" customFormat="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s="1" customFormat="1" ht="23.25">
      <c r="A2" s="190" t="s">
        <v>1069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24" customHeight="1">
      <c r="A3" s="219" t="s">
        <v>64</v>
      </c>
      <c r="B3" s="219" t="s">
        <v>65</v>
      </c>
      <c r="C3" s="219" t="s">
        <v>66</v>
      </c>
      <c r="D3" s="219"/>
      <c r="E3" s="231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s="1" customFormat="1" ht="120" customHeight="1">
      <c r="A4" s="219"/>
      <c r="B4" s="219"/>
      <c r="C4" s="219"/>
      <c r="D4" s="219"/>
      <c r="E4" s="232"/>
      <c r="F4" s="60" t="s">
        <v>1039</v>
      </c>
      <c r="G4" s="60" t="s">
        <v>1040</v>
      </c>
      <c r="H4" s="71" t="s">
        <v>1041</v>
      </c>
      <c r="I4" s="221"/>
      <c r="J4" s="208"/>
      <c r="K4" s="208"/>
    </row>
    <row r="5" spans="1:11" s="1" customFormat="1" ht="62.25" customHeight="1">
      <c r="A5" s="219"/>
      <c r="B5" s="219"/>
      <c r="C5" s="219"/>
      <c r="D5" s="219"/>
      <c r="E5" s="233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 s="1" customFormat="1" ht="23.25">
      <c r="A6" s="29">
        <v>1</v>
      </c>
      <c r="B6" s="30">
        <v>3243</v>
      </c>
      <c r="C6" s="31" t="s">
        <v>834</v>
      </c>
      <c r="D6" s="21" t="s">
        <v>264</v>
      </c>
      <c r="E6" s="75"/>
      <c r="F6" s="52"/>
      <c r="G6" s="79"/>
      <c r="H6" s="173">
        <f>F6+G6</f>
        <v>0</v>
      </c>
      <c r="I6" s="118">
        <f>(H6+E6)/2</f>
        <v>0</v>
      </c>
      <c r="J6" s="76" t="str">
        <f>IF((I6&gt;=80),"4",IF((I6&gt;=75),"3.5",IF((I6&gt;=70),"3",IF((I6&gt;=65),"2.5",IF((I6&gt;=60),"2",IF((I6&gt;=55),"1.5",IF((I6&gt;=50),"1",IF((I6&lt;50),"0"))))))))</f>
        <v>0</v>
      </c>
      <c r="K6" s="52"/>
    </row>
    <row r="7" spans="1:11" s="1" customFormat="1" ht="23.25">
      <c r="A7" s="29">
        <v>2</v>
      </c>
      <c r="B7" s="30">
        <v>3245</v>
      </c>
      <c r="C7" s="31" t="s">
        <v>836</v>
      </c>
      <c r="D7" s="21" t="s">
        <v>837</v>
      </c>
      <c r="E7" s="75"/>
      <c r="F7" s="52"/>
      <c r="G7" s="79"/>
      <c r="H7" s="173">
        <f t="shared" ref="H7:H23" si="0">F7+G7</f>
        <v>0</v>
      </c>
      <c r="I7" s="118">
        <f t="shared" ref="I7:I23" si="1">(H7+E7)/2</f>
        <v>0</v>
      </c>
      <c r="J7" s="76" t="str">
        <f t="shared" ref="J7:J23" si="2">IF((I7&gt;=80),"4",IF((I7&gt;=75),"3.5",IF((I7&gt;=70),"3",IF((I7&gt;=65),"2.5",IF((I7&gt;=60),"2",IF((I7&gt;=55),"1.5",IF((I7&gt;=50),"1",IF((I7&lt;50),"0"))))))))</f>
        <v>0</v>
      </c>
      <c r="K7" s="52"/>
    </row>
    <row r="8" spans="1:11" s="1" customFormat="1" ht="23.25">
      <c r="A8" s="29">
        <v>3</v>
      </c>
      <c r="B8" s="30">
        <v>3246</v>
      </c>
      <c r="C8" s="31" t="s">
        <v>838</v>
      </c>
      <c r="D8" s="21" t="s">
        <v>839</v>
      </c>
      <c r="E8" s="75"/>
      <c r="F8" s="52"/>
      <c r="G8" s="79"/>
      <c r="H8" s="173">
        <f t="shared" si="0"/>
        <v>0</v>
      </c>
      <c r="I8" s="118">
        <f t="shared" si="1"/>
        <v>0</v>
      </c>
      <c r="J8" s="76" t="str">
        <f t="shared" si="2"/>
        <v>0</v>
      </c>
      <c r="K8" s="52"/>
    </row>
    <row r="9" spans="1:11" s="1" customFormat="1" ht="23.25">
      <c r="A9" s="29">
        <v>4</v>
      </c>
      <c r="B9" s="30">
        <v>3328</v>
      </c>
      <c r="C9" s="31" t="s">
        <v>922</v>
      </c>
      <c r="D9" s="21" t="s">
        <v>923</v>
      </c>
      <c r="E9" s="75"/>
      <c r="F9" s="52"/>
      <c r="G9" s="79"/>
      <c r="H9" s="173">
        <f t="shared" si="0"/>
        <v>0</v>
      </c>
      <c r="I9" s="118">
        <f t="shared" si="1"/>
        <v>0</v>
      </c>
      <c r="J9" s="76" t="str">
        <f t="shared" si="2"/>
        <v>0</v>
      </c>
      <c r="K9" s="52"/>
    </row>
    <row r="10" spans="1:11" s="1" customFormat="1" ht="23.25">
      <c r="A10" s="29">
        <v>5</v>
      </c>
      <c r="B10" s="30">
        <v>3329</v>
      </c>
      <c r="C10" s="31" t="s">
        <v>919</v>
      </c>
      <c r="D10" s="21" t="s">
        <v>920</v>
      </c>
      <c r="E10" s="75"/>
      <c r="F10" s="52"/>
      <c r="G10" s="79"/>
      <c r="H10" s="173">
        <f t="shared" si="0"/>
        <v>0</v>
      </c>
      <c r="I10" s="118">
        <f t="shared" si="1"/>
        <v>0</v>
      </c>
      <c r="J10" s="76" t="str">
        <f t="shared" si="2"/>
        <v>0</v>
      </c>
      <c r="K10" s="52"/>
    </row>
    <row r="11" spans="1:11" ht="23.25">
      <c r="A11" s="29">
        <v>6</v>
      </c>
      <c r="B11" s="30">
        <v>3330</v>
      </c>
      <c r="C11" s="31" t="s">
        <v>921</v>
      </c>
      <c r="D11" s="21" t="s">
        <v>772</v>
      </c>
      <c r="E11" s="75"/>
      <c r="F11" s="52"/>
      <c r="G11" s="79"/>
      <c r="H11" s="173">
        <f t="shared" si="0"/>
        <v>0</v>
      </c>
      <c r="I11" s="118">
        <f t="shared" si="1"/>
        <v>0</v>
      </c>
      <c r="J11" s="76" t="str">
        <f t="shared" si="2"/>
        <v>0</v>
      </c>
      <c r="K11" s="52"/>
    </row>
    <row r="12" spans="1:11" ht="23.25">
      <c r="A12" s="29">
        <v>7</v>
      </c>
      <c r="B12" s="30">
        <v>3331</v>
      </c>
      <c r="C12" s="31" t="s">
        <v>917</v>
      </c>
      <c r="D12" s="21" t="s">
        <v>918</v>
      </c>
      <c r="E12" s="75"/>
      <c r="F12" s="52"/>
      <c r="G12" s="79"/>
      <c r="H12" s="173">
        <f t="shared" si="0"/>
        <v>0</v>
      </c>
      <c r="I12" s="118">
        <f t="shared" si="1"/>
        <v>0</v>
      </c>
      <c r="J12" s="76" t="str">
        <f t="shared" si="2"/>
        <v>0</v>
      </c>
      <c r="K12" s="52"/>
    </row>
    <row r="13" spans="1:11" ht="23.25">
      <c r="A13" s="29">
        <v>8</v>
      </c>
      <c r="B13" s="30">
        <v>3332</v>
      </c>
      <c r="C13" s="31" t="s">
        <v>924</v>
      </c>
      <c r="D13" s="21" t="s">
        <v>925</v>
      </c>
      <c r="E13" s="75"/>
      <c r="F13" s="52"/>
      <c r="G13" s="79"/>
      <c r="H13" s="173">
        <f t="shared" si="0"/>
        <v>0</v>
      </c>
      <c r="I13" s="118">
        <f t="shared" si="1"/>
        <v>0</v>
      </c>
      <c r="J13" s="76" t="str">
        <f t="shared" si="2"/>
        <v>0</v>
      </c>
      <c r="K13" s="52"/>
    </row>
    <row r="14" spans="1:11" ht="23.25">
      <c r="A14" s="29">
        <v>9</v>
      </c>
      <c r="B14" s="114">
        <v>3399</v>
      </c>
      <c r="C14" s="148" t="s">
        <v>1034</v>
      </c>
      <c r="D14" s="21" t="s">
        <v>73</v>
      </c>
      <c r="E14" s="75"/>
      <c r="F14" s="52"/>
      <c r="G14" s="79"/>
      <c r="H14" s="173">
        <f t="shared" si="0"/>
        <v>0</v>
      </c>
      <c r="I14" s="118">
        <f t="shared" si="1"/>
        <v>0</v>
      </c>
      <c r="J14" s="76" t="str">
        <f t="shared" si="2"/>
        <v>0</v>
      </c>
      <c r="K14" s="52"/>
    </row>
    <row r="15" spans="1:11" ht="23.25">
      <c r="A15" s="29">
        <v>10</v>
      </c>
      <c r="B15" s="30">
        <v>3254</v>
      </c>
      <c r="C15" s="31" t="s">
        <v>845</v>
      </c>
      <c r="D15" s="21" t="s">
        <v>846</v>
      </c>
      <c r="E15" s="75"/>
      <c r="F15" s="52"/>
      <c r="G15" s="79"/>
      <c r="H15" s="173">
        <f t="shared" si="0"/>
        <v>0</v>
      </c>
      <c r="I15" s="118">
        <f t="shared" si="1"/>
        <v>0</v>
      </c>
      <c r="J15" s="76" t="str">
        <f t="shared" si="2"/>
        <v>0</v>
      </c>
      <c r="K15" s="52"/>
    </row>
    <row r="16" spans="1:11" ht="23.25">
      <c r="A16" s="29">
        <v>11</v>
      </c>
      <c r="B16" s="30">
        <v>3258</v>
      </c>
      <c r="C16" s="31" t="s">
        <v>850</v>
      </c>
      <c r="D16" s="21" t="s">
        <v>851</v>
      </c>
      <c r="E16" s="75"/>
      <c r="F16" s="52"/>
      <c r="G16" s="79"/>
      <c r="H16" s="173">
        <f t="shared" si="0"/>
        <v>0</v>
      </c>
      <c r="I16" s="118">
        <f t="shared" si="1"/>
        <v>0</v>
      </c>
      <c r="J16" s="76" t="str">
        <f t="shared" si="2"/>
        <v>0</v>
      </c>
      <c r="K16" s="73"/>
    </row>
    <row r="17" spans="1:11" ht="23.25">
      <c r="A17" s="29">
        <v>12</v>
      </c>
      <c r="B17" s="30">
        <v>3260</v>
      </c>
      <c r="C17" s="31" t="s">
        <v>852</v>
      </c>
      <c r="D17" s="21" t="s">
        <v>640</v>
      </c>
      <c r="E17" s="75"/>
      <c r="F17" s="52"/>
      <c r="G17" s="79"/>
      <c r="H17" s="173">
        <f t="shared" si="0"/>
        <v>0</v>
      </c>
      <c r="I17" s="118">
        <f t="shared" si="1"/>
        <v>0</v>
      </c>
      <c r="J17" s="76" t="str">
        <f t="shared" si="2"/>
        <v>0</v>
      </c>
      <c r="K17" s="73"/>
    </row>
    <row r="18" spans="1:11" ht="23.25">
      <c r="A18" s="29">
        <v>13</v>
      </c>
      <c r="B18" s="30">
        <v>3261</v>
      </c>
      <c r="C18" s="31" t="s">
        <v>853</v>
      </c>
      <c r="D18" s="21" t="s">
        <v>596</v>
      </c>
      <c r="E18" s="75"/>
      <c r="F18" s="52"/>
      <c r="G18" s="79"/>
      <c r="H18" s="173">
        <f t="shared" si="0"/>
        <v>0</v>
      </c>
      <c r="I18" s="118">
        <f t="shared" si="1"/>
        <v>0</v>
      </c>
      <c r="J18" s="76" t="str">
        <f t="shared" si="2"/>
        <v>0</v>
      </c>
      <c r="K18" s="73"/>
    </row>
    <row r="19" spans="1:11" ht="23.25">
      <c r="A19" s="29">
        <v>14</v>
      </c>
      <c r="B19" s="30">
        <v>3262</v>
      </c>
      <c r="C19" s="31" t="s">
        <v>854</v>
      </c>
      <c r="D19" s="21" t="s">
        <v>404</v>
      </c>
      <c r="E19" s="75"/>
      <c r="F19" s="52"/>
      <c r="G19" s="79"/>
      <c r="H19" s="173">
        <f t="shared" si="0"/>
        <v>0</v>
      </c>
      <c r="I19" s="118">
        <f t="shared" si="1"/>
        <v>0</v>
      </c>
      <c r="J19" s="76" t="str">
        <f t="shared" si="2"/>
        <v>0</v>
      </c>
      <c r="K19" s="73"/>
    </row>
    <row r="20" spans="1:11" ht="23.25">
      <c r="A20" s="29">
        <v>15</v>
      </c>
      <c r="B20" s="30">
        <v>3263</v>
      </c>
      <c r="C20" s="31" t="s">
        <v>855</v>
      </c>
      <c r="D20" s="21" t="s">
        <v>856</v>
      </c>
      <c r="E20" s="75"/>
      <c r="F20" s="52"/>
      <c r="G20" s="79"/>
      <c r="H20" s="173">
        <f t="shared" si="0"/>
        <v>0</v>
      </c>
      <c r="I20" s="118">
        <f t="shared" si="1"/>
        <v>0</v>
      </c>
      <c r="J20" s="76" t="str">
        <f t="shared" si="2"/>
        <v>0</v>
      </c>
      <c r="K20" s="73"/>
    </row>
    <row r="21" spans="1:11" ht="23.25">
      <c r="A21" s="29">
        <v>16</v>
      </c>
      <c r="B21" s="30">
        <v>3264</v>
      </c>
      <c r="C21" s="31" t="s">
        <v>857</v>
      </c>
      <c r="D21" s="21" t="s">
        <v>858</v>
      </c>
      <c r="E21" s="75"/>
      <c r="F21" s="52"/>
      <c r="G21" s="79"/>
      <c r="H21" s="173">
        <f t="shared" si="0"/>
        <v>0</v>
      </c>
      <c r="I21" s="118">
        <f t="shared" si="1"/>
        <v>0</v>
      </c>
      <c r="J21" s="76" t="str">
        <f t="shared" si="2"/>
        <v>0</v>
      </c>
      <c r="K21" s="73"/>
    </row>
    <row r="22" spans="1:11" ht="23.25">
      <c r="A22" s="29">
        <v>17</v>
      </c>
      <c r="B22" s="30">
        <v>3335</v>
      </c>
      <c r="C22" s="31" t="s">
        <v>938</v>
      </c>
      <c r="D22" s="21" t="s">
        <v>134</v>
      </c>
      <c r="E22" s="75"/>
      <c r="F22" s="52"/>
      <c r="G22" s="79"/>
      <c r="H22" s="173">
        <f t="shared" si="0"/>
        <v>0</v>
      </c>
      <c r="I22" s="118">
        <f t="shared" si="1"/>
        <v>0</v>
      </c>
      <c r="J22" s="76" t="str">
        <f t="shared" si="2"/>
        <v>0</v>
      </c>
      <c r="K22" s="73"/>
    </row>
    <row r="23" spans="1:11" ht="23.25">
      <c r="A23" s="29">
        <v>18</v>
      </c>
      <c r="B23" s="149">
        <v>3434</v>
      </c>
      <c r="C23" s="150" t="s">
        <v>1094</v>
      </c>
      <c r="D23" s="151" t="s">
        <v>1095</v>
      </c>
      <c r="E23" s="75"/>
      <c r="F23" s="52"/>
      <c r="G23" s="79"/>
      <c r="H23" s="173">
        <f t="shared" si="0"/>
        <v>0</v>
      </c>
      <c r="I23" s="118">
        <f t="shared" si="1"/>
        <v>0</v>
      </c>
      <c r="J23" s="76" t="str">
        <f t="shared" si="2"/>
        <v>0</v>
      </c>
      <c r="K23" s="73"/>
    </row>
    <row r="24" spans="1:11" ht="23.25">
      <c r="A24" s="66"/>
      <c r="B24" s="66"/>
      <c r="C24" s="66"/>
      <c r="D24" s="59" t="s">
        <v>1066</v>
      </c>
      <c r="E24" s="174" t="e">
        <f>AVERAGE(E6:E23)</f>
        <v>#DIV/0!</v>
      </c>
      <c r="F24" s="211" t="s">
        <v>1066</v>
      </c>
      <c r="G24" s="212"/>
      <c r="H24" s="173">
        <f>AVERAGE(H6:H23)</f>
        <v>0</v>
      </c>
      <c r="I24" s="173">
        <f>AVERAGE(I6:I23)</f>
        <v>0</v>
      </c>
      <c r="J24" s="73"/>
      <c r="K24" s="66"/>
    </row>
    <row r="25" spans="1:11" ht="23.25">
      <c r="A25" s="66"/>
      <c r="B25" s="66"/>
      <c r="C25" s="66"/>
      <c r="D25" s="100" t="s">
        <v>1078</v>
      </c>
      <c r="E25" s="174" t="e">
        <f>STDEV(E6:E23)</f>
        <v>#DIV/0!</v>
      </c>
      <c r="F25" s="211" t="s">
        <v>1078</v>
      </c>
      <c r="G25" s="212"/>
      <c r="H25" s="173">
        <f>STDEV(H6:H23)</f>
        <v>0</v>
      </c>
      <c r="I25" s="173">
        <f>STDEV(I6:I23)</f>
        <v>0</v>
      </c>
      <c r="J25" s="73"/>
    </row>
    <row r="26" spans="1:11" ht="23.25">
      <c r="A26" s="66"/>
      <c r="B26" s="66"/>
      <c r="C26" s="66"/>
      <c r="D26" s="66"/>
      <c r="E26" s="66"/>
      <c r="F26" s="67" t="s">
        <v>1058</v>
      </c>
      <c r="G26" s="210"/>
      <c r="H26" s="210"/>
      <c r="I26" s="67"/>
      <c r="J26" s="210" t="s">
        <v>1059</v>
      </c>
      <c r="K26" s="210"/>
    </row>
    <row r="27" spans="1:11" ht="23.25">
      <c r="F27" s="99"/>
      <c r="G27" s="99" t="s">
        <v>1065</v>
      </c>
      <c r="H27" s="99"/>
      <c r="I27" s="99"/>
      <c r="J27" s="99"/>
      <c r="K27" s="66"/>
    </row>
  </sheetData>
  <mergeCells count="14">
    <mergeCell ref="F24:G24"/>
    <mergeCell ref="G26:H26"/>
    <mergeCell ref="J26:K26"/>
    <mergeCell ref="F25:G25"/>
    <mergeCell ref="A1:K1"/>
    <mergeCell ref="A2:K2"/>
    <mergeCell ref="A3:A5"/>
    <mergeCell ref="B3:B5"/>
    <mergeCell ref="C3:D5"/>
    <mergeCell ref="E3:E5"/>
    <mergeCell ref="F3:H3"/>
    <mergeCell ref="I3:I5"/>
    <mergeCell ref="J3:J5"/>
    <mergeCell ref="K3:K5"/>
  </mergeCells>
  <printOptions horizontalCentered="1"/>
  <pageMargins left="0.74803149606299213" right="0.11811023622047245" top="0.15748031496062992" bottom="0.19685039370078741" header="0.23622047244094491" footer="0.19685039370078741"/>
  <pageSetup paperSize="9" scale="8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"/>
  <dimension ref="A1:I31"/>
  <sheetViews>
    <sheetView view="pageBreakPreview" topLeftCell="A17" zoomScaleSheetLayoutView="100" workbookViewId="0">
      <selection activeCell="G28" sqref="G28:G29"/>
    </sheetView>
  </sheetViews>
  <sheetFormatPr defaultRowHeight="21.75"/>
  <cols>
    <col min="2" max="2" width="13.140625" customWidth="1"/>
    <col min="3" max="3" width="16.28515625" customWidth="1"/>
    <col min="4" max="4" width="15.85546875" customWidth="1"/>
    <col min="5" max="5" width="10.85546875" customWidth="1"/>
    <col min="6" max="6" width="12" customWidth="1"/>
    <col min="7" max="7" width="11.28515625" customWidth="1"/>
    <col min="8" max="8" width="12" bestFit="1" customWidth="1"/>
  </cols>
  <sheetData>
    <row r="1" spans="1:9" s="1" customFormat="1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</row>
    <row r="2" spans="1:9" s="1" customFormat="1" ht="23.25">
      <c r="A2" s="190" t="s">
        <v>1081</v>
      </c>
      <c r="B2" s="190"/>
      <c r="C2" s="190"/>
      <c r="D2" s="190"/>
      <c r="E2" s="190"/>
      <c r="F2" s="190"/>
      <c r="G2" s="190"/>
      <c r="H2" s="190"/>
      <c r="I2" s="190"/>
    </row>
    <row r="3" spans="1:9" s="5" customFormat="1" ht="101.25" customHeight="1">
      <c r="A3" s="217" t="s">
        <v>64</v>
      </c>
      <c r="B3" s="217" t="s">
        <v>65</v>
      </c>
      <c r="C3" s="213" t="s">
        <v>66</v>
      </c>
      <c r="D3" s="214"/>
      <c r="E3" s="60" t="s">
        <v>1039</v>
      </c>
      <c r="F3" s="60" t="s">
        <v>1040</v>
      </c>
      <c r="G3" s="61" t="s">
        <v>1041</v>
      </c>
      <c r="H3" s="197" t="s">
        <v>1042</v>
      </c>
      <c r="I3" s="197" t="s">
        <v>1043</v>
      </c>
    </row>
    <row r="4" spans="1:9" s="1" customFormat="1" ht="23.25">
      <c r="A4" s="218"/>
      <c r="B4" s="218"/>
      <c r="C4" s="215"/>
      <c r="D4" s="216"/>
      <c r="E4" s="51" t="s">
        <v>1044</v>
      </c>
      <c r="F4" s="51" t="s">
        <v>1044</v>
      </c>
      <c r="G4" s="55" t="s">
        <v>1045</v>
      </c>
      <c r="H4" s="198"/>
      <c r="I4" s="198"/>
    </row>
    <row r="5" spans="1:9" s="1" customFormat="1" ht="23.25">
      <c r="A5" s="29">
        <v>1</v>
      </c>
      <c r="B5" s="30">
        <v>3175</v>
      </c>
      <c r="C5" s="31" t="s">
        <v>752</v>
      </c>
      <c r="D5" s="21" t="s">
        <v>751</v>
      </c>
      <c r="E5" s="52"/>
      <c r="F5" s="52"/>
      <c r="G5" s="118">
        <f>E5+F5</f>
        <v>0</v>
      </c>
      <c r="H5" s="76" t="str">
        <f>IF((G5&gt;=80),"4",IF((G5&gt;=75),"3.5",IF((G5&gt;=70),"3",IF((G5&gt;=65),"2.5",IF((G5&gt;=60),"2",IF((G5&gt;=55),"1.5",IF((G5&gt;=50),"1",IF((G5&lt;50),"0"))))))))</f>
        <v>0</v>
      </c>
      <c r="I5" s="52"/>
    </row>
    <row r="6" spans="1:9" s="1" customFormat="1" ht="23.25">
      <c r="A6" s="29">
        <v>2</v>
      </c>
      <c r="B6" s="30">
        <v>3176</v>
      </c>
      <c r="C6" s="31" t="s">
        <v>753</v>
      </c>
      <c r="D6" s="21" t="s">
        <v>754</v>
      </c>
      <c r="E6" s="52"/>
      <c r="F6" s="52"/>
      <c r="G6" s="118">
        <f t="shared" ref="G6:G27" si="0">E6+F6</f>
        <v>0</v>
      </c>
      <c r="H6" s="76" t="str">
        <f t="shared" ref="H6:H27" si="1">IF((G6&gt;=80),"4",IF((G6&gt;=75),"3.5",IF((G6&gt;=70),"3",IF((G6&gt;=65),"2.5",IF((G6&gt;=60),"2",IF((G6&gt;=55),"1.5",IF((G6&gt;=50),"1",IF((G6&lt;50),"0"))))))))</f>
        <v>0</v>
      </c>
      <c r="I6" s="52"/>
    </row>
    <row r="7" spans="1:9" s="1" customFormat="1" ht="23.25">
      <c r="A7" s="29">
        <v>3</v>
      </c>
      <c r="B7" s="30">
        <v>3177</v>
      </c>
      <c r="C7" s="31" t="s">
        <v>789</v>
      </c>
      <c r="D7" s="21" t="s">
        <v>732</v>
      </c>
      <c r="E7" s="52"/>
      <c r="F7" s="52"/>
      <c r="G7" s="118">
        <f t="shared" si="0"/>
        <v>0</v>
      </c>
      <c r="H7" s="76" t="str">
        <f t="shared" si="1"/>
        <v>0</v>
      </c>
      <c r="I7" s="52"/>
    </row>
    <row r="8" spans="1:9" ht="23.25">
      <c r="A8" s="29">
        <v>4</v>
      </c>
      <c r="B8" s="30">
        <v>3178</v>
      </c>
      <c r="C8" s="31" t="s">
        <v>742</v>
      </c>
      <c r="D8" s="21" t="s">
        <v>743</v>
      </c>
      <c r="E8" s="52"/>
      <c r="F8" s="52"/>
      <c r="G8" s="118">
        <f t="shared" si="0"/>
        <v>0</v>
      </c>
      <c r="H8" s="76" t="str">
        <f t="shared" si="1"/>
        <v>0</v>
      </c>
      <c r="I8" s="52"/>
    </row>
    <row r="9" spans="1:9" ht="23.25">
      <c r="A9" s="29">
        <v>5</v>
      </c>
      <c r="B9" s="30">
        <v>3179</v>
      </c>
      <c r="C9" s="31" t="s">
        <v>705</v>
      </c>
      <c r="D9" s="21" t="s">
        <v>741</v>
      </c>
      <c r="E9" s="52"/>
      <c r="F9" s="52"/>
      <c r="G9" s="118">
        <f t="shared" si="0"/>
        <v>0</v>
      </c>
      <c r="H9" s="76" t="str">
        <f t="shared" si="1"/>
        <v>0</v>
      </c>
      <c r="I9" s="52"/>
    </row>
    <row r="10" spans="1:9" ht="23.25">
      <c r="A10" s="29">
        <v>6</v>
      </c>
      <c r="B10" s="30">
        <v>3180</v>
      </c>
      <c r="C10" s="31" t="s">
        <v>790</v>
      </c>
      <c r="D10" s="21" t="s">
        <v>733</v>
      </c>
      <c r="E10" s="52"/>
      <c r="F10" s="52"/>
      <c r="G10" s="118">
        <f t="shared" si="0"/>
        <v>0</v>
      </c>
      <c r="H10" s="76" t="str">
        <f t="shared" si="1"/>
        <v>0</v>
      </c>
      <c r="I10" s="52"/>
    </row>
    <row r="11" spans="1:9" ht="23.25">
      <c r="A11" s="29">
        <v>7</v>
      </c>
      <c r="B11" s="30">
        <v>3181</v>
      </c>
      <c r="C11" s="31" t="s">
        <v>749</v>
      </c>
      <c r="D11" s="21" t="s">
        <v>750</v>
      </c>
      <c r="E11" s="52"/>
      <c r="F11" s="52"/>
      <c r="G11" s="118">
        <f t="shared" si="0"/>
        <v>0</v>
      </c>
      <c r="H11" s="76" t="str">
        <f t="shared" si="1"/>
        <v>0</v>
      </c>
      <c r="I11" s="52"/>
    </row>
    <row r="12" spans="1:9" ht="23.25">
      <c r="A12" s="29">
        <v>8</v>
      </c>
      <c r="B12" s="30">
        <v>3182</v>
      </c>
      <c r="C12" s="31" t="s">
        <v>748</v>
      </c>
      <c r="D12" s="21" t="s">
        <v>747</v>
      </c>
      <c r="E12" s="52"/>
      <c r="F12" s="52"/>
      <c r="G12" s="118">
        <f t="shared" si="0"/>
        <v>0</v>
      </c>
      <c r="H12" s="76" t="str">
        <f t="shared" si="1"/>
        <v>0</v>
      </c>
      <c r="I12" s="73"/>
    </row>
    <row r="13" spans="1:9" ht="23.25">
      <c r="A13" s="29">
        <v>9</v>
      </c>
      <c r="B13" s="30">
        <v>3184</v>
      </c>
      <c r="C13" s="31" t="s">
        <v>756</v>
      </c>
      <c r="D13" s="21" t="s">
        <v>755</v>
      </c>
      <c r="E13" s="52"/>
      <c r="F13" s="52"/>
      <c r="G13" s="118">
        <f t="shared" si="0"/>
        <v>0</v>
      </c>
      <c r="H13" s="76" t="str">
        <f t="shared" si="1"/>
        <v>0</v>
      </c>
      <c r="I13" s="73"/>
    </row>
    <row r="14" spans="1:9" ht="23.25">
      <c r="A14" s="29">
        <v>10</v>
      </c>
      <c r="B14" s="30">
        <v>3185</v>
      </c>
      <c r="C14" s="31" t="s">
        <v>739</v>
      </c>
      <c r="D14" s="21" t="s">
        <v>740</v>
      </c>
      <c r="E14" s="52"/>
      <c r="F14" s="52"/>
      <c r="G14" s="118">
        <f t="shared" si="0"/>
        <v>0</v>
      </c>
      <c r="H14" s="76" t="str">
        <f t="shared" si="1"/>
        <v>0</v>
      </c>
      <c r="I14" s="73"/>
    </row>
    <row r="15" spans="1:9" ht="23.25">
      <c r="A15" s="29">
        <v>11</v>
      </c>
      <c r="B15" s="30">
        <v>3186</v>
      </c>
      <c r="C15" s="31" t="s">
        <v>746</v>
      </c>
      <c r="D15" s="21" t="s">
        <v>823</v>
      </c>
      <c r="E15" s="52"/>
      <c r="F15" s="52"/>
      <c r="G15" s="118">
        <f t="shared" si="0"/>
        <v>0</v>
      </c>
      <c r="H15" s="76" t="str">
        <f t="shared" si="1"/>
        <v>0</v>
      </c>
      <c r="I15" s="73"/>
    </row>
    <row r="16" spans="1:9" ht="23.25">
      <c r="A16" s="29">
        <v>12</v>
      </c>
      <c r="B16" s="30">
        <v>3188</v>
      </c>
      <c r="C16" s="31" t="s">
        <v>736</v>
      </c>
      <c r="D16" s="32" t="s">
        <v>201</v>
      </c>
      <c r="E16" s="52"/>
      <c r="F16" s="52"/>
      <c r="G16" s="118">
        <f t="shared" si="0"/>
        <v>0</v>
      </c>
      <c r="H16" s="76" t="str">
        <f t="shared" si="1"/>
        <v>0</v>
      </c>
      <c r="I16" s="73"/>
    </row>
    <row r="17" spans="1:9" ht="23.25">
      <c r="A17" s="29">
        <v>13</v>
      </c>
      <c r="B17" s="30">
        <v>3189</v>
      </c>
      <c r="C17" s="31" t="s">
        <v>792</v>
      </c>
      <c r="D17" s="21" t="s">
        <v>734</v>
      </c>
      <c r="E17" s="52"/>
      <c r="F17" s="52"/>
      <c r="G17" s="118">
        <f t="shared" si="0"/>
        <v>0</v>
      </c>
      <c r="H17" s="76" t="str">
        <f t="shared" si="1"/>
        <v>0</v>
      </c>
      <c r="I17" s="73"/>
    </row>
    <row r="18" spans="1:9" ht="23.25">
      <c r="A18" s="29">
        <v>14</v>
      </c>
      <c r="B18" s="30">
        <v>3190</v>
      </c>
      <c r="C18" s="31" t="s">
        <v>745</v>
      </c>
      <c r="D18" s="21" t="s">
        <v>744</v>
      </c>
      <c r="E18" s="52"/>
      <c r="F18" s="52"/>
      <c r="G18" s="118">
        <f t="shared" si="0"/>
        <v>0</v>
      </c>
      <c r="H18" s="76" t="str">
        <f t="shared" si="1"/>
        <v>0</v>
      </c>
      <c r="I18" s="73"/>
    </row>
    <row r="19" spans="1:9" ht="23.25">
      <c r="A19" s="29">
        <v>15</v>
      </c>
      <c r="B19" s="30">
        <v>3191</v>
      </c>
      <c r="C19" s="31" t="s">
        <v>737</v>
      </c>
      <c r="D19" s="21" t="s">
        <v>738</v>
      </c>
      <c r="E19" s="52"/>
      <c r="F19" s="52"/>
      <c r="G19" s="118">
        <f t="shared" si="0"/>
        <v>0</v>
      </c>
      <c r="H19" s="76" t="str">
        <f t="shared" si="1"/>
        <v>0</v>
      </c>
      <c r="I19" s="73"/>
    </row>
    <row r="20" spans="1:9" ht="23.25">
      <c r="A20" s="29">
        <v>16</v>
      </c>
      <c r="B20" s="30">
        <v>3270</v>
      </c>
      <c r="C20" s="20" t="s">
        <v>824</v>
      </c>
      <c r="D20" s="21" t="s">
        <v>825</v>
      </c>
      <c r="E20" s="52"/>
      <c r="F20" s="52"/>
      <c r="G20" s="118">
        <f t="shared" si="0"/>
        <v>0</v>
      </c>
      <c r="H20" s="76" t="str">
        <f t="shared" si="1"/>
        <v>0</v>
      </c>
      <c r="I20" s="73"/>
    </row>
    <row r="21" spans="1:9" ht="23.25">
      <c r="A21" s="29">
        <v>17</v>
      </c>
      <c r="B21" s="30">
        <v>3338</v>
      </c>
      <c r="C21" s="31" t="s">
        <v>933</v>
      </c>
      <c r="D21" s="21" t="s">
        <v>934</v>
      </c>
      <c r="E21" s="52"/>
      <c r="F21" s="52"/>
      <c r="G21" s="118">
        <f t="shared" si="0"/>
        <v>0</v>
      </c>
      <c r="H21" s="76" t="str">
        <f t="shared" si="1"/>
        <v>0</v>
      </c>
      <c r="I21" s="73"/>
    </row>
    <row r="22" spans="1:9" ht="23.25">
      <c r="A22" s="29">
        <v>18</v>
      </c>
      <c r="B22" s="30">
        <v>3339</v>
      </c>
      <c r="C22" s="31" t="s">
        <v>935</v>
      </c>
      <c r="D22" s="21" t="s">
        <v>936</v>
      </c>
      <c r="E22" s="52"/>
      <c r="F22" s="52"/>
      <c r="G22" s="118">
        <f t="shared" si="0"/>
        <v>0</v>
      </c>
      <c r="H22" s="76" t="str">
        <f t="shared" si="1"/>
        <v>0</v>
      </c>
      <c r="I22" s="73"/>
    </row>
    <row r="23" spans="1:9" ht="23.25">
      <c r="A23" s="29">
        <v>19</v>
      </c>
      <c r="B23" s="30">
        <v>3145</v>
      </c>
      <c r="C23" s="31" t="s">
        <v>1096</v>
      </c>
      <c r="D23" s="21" t="s">
        <v>1097</v>
      </c>
      <c r="E23" s="52"/>
      <c r="F23" s="52"/>
      <c r="G23" s="118">
        <f t="shared" si="0"/>
        <v>0</v>
      </c>
      <c r="H23" s="76" t="str">
        <f t="shared" si="1"/>
        <v>0</v>
      </c>
      <c r="I23" s="73"/>
    </row>
    <row r="24" spans="1:9" ht="23.25">
      <c r="A24" s="29">
        <v>20</v>
      </c>
      <c r="B24" s="30">
        <v>3192</v>
      </c>
      <c r="C24" s="31" t="s">
        <v>861</v>
      </c>
      <c r="D24" s="21" t="s">
        <v>759</v>
      </c>
      <c r="E24" s="52"/>
      <c r="F24" s="52"/>
      <c r="G24" s="118">
        <f t="shared" si="0"/>
        <v>0</v>
      </c>
      <c r="H24" s="76" t="str">
        <f t="shared" si="1"/>
        <v>0</v>
      </c>
      <c r="I24" s="73"/>
    </row>
    <row r="25" spans="1:9" ht="23.25">
      <c r="A25" s="29">
        <v>21</v>
      </c>
      <c r="B25" s="30">
        <v>3193</v>
      </c>
      <c r="C25" s="31" t="s">
        <v>758</v>
      </c>
      <c r="D25" s="21" t="s">
        <v>140</v>
      </c>
      <c r="E25" s="73"/>
      <c r="F25" s="52"/>
      <c r="G25" s="118">
        <f t="shared" si="0"/>
        <v>0</v>
      </c>
      <c r="H25" s="76" t="str">
        <f t="shared" si="1"/>
        <v>0</v>
      </c>
      <c r="I25" s="73"/>
    </row>
    <row r="26" spans="1:9" ht="23.25">
      <c r="A26" s="29">
        <v>22</v>
      </c>
      <c r="B26" s="30">
        <v>3194</v>
      </c>
      <c r="C26" s="31" t="s">
        <v>822</v>
      </c>
      <c r="D26" s="21" t="s">
        <v>760</v>
      </c>
      <c r="E26" s="52"/>
      <c r="F26" s="52"/>
      <c r="G26" s="118">
        <f t="shared" si="0"/>
        <v>0</v>
      </c>
      <c r="H26" s="76" t="str">
        <f t="shared" si="1"/>
        <v>0</v>
      </c>
      <c r="I26" s="73"/>
    </row>
    <row r="27" spans="1:9" ht="23.25">
      <c r="A27" s="29">
        <v>23</v>
      </c>
      <c r="B27" s="30">
        <v>3195</v>
      </c>
      <c r="C27" s="31" t="s">
        <v>862</v>
      </c>
      <c r="D27" s="21" t="s">
        <v>48</v>
      </c>
      <c r="E27" s="52"/>
      <c r="F27" s="52"/>
      <c r="G27" s="118">
        <f t="shared" si="0"/>
        <v>0</v>
      </c>
      <c r="H27" s="76" t="str">
        <f t="shared" si="1"/>
        <v>0</v>
      </c>
      <c r="I27" s="73"/>
    </row>
    <row r="28" spans="1:9" ht="23.25">
      <c r="A28" s="66"/>
      <c r="B28" s="66"/>
      <c r="C28" s="66"/>
      <c r="D28" s="66"/>
      <c r="E28" s="211" t="s">
        <v>1066</v>
      </c>
      <c r="F28" s="212"/>
      <c r="G28" s="118">
        <f>AVERAGE(G5:G27)</f>
        <v>0</v>
      </c>
      <c r="H28" s="52"/>
      <c r="I28" s="66"/>
    </row>
    <row r="29" spans="1:9" ht="23.25">
      <c r="A29" s="66"/>
      <c r="B29" s="66"/>
      <c r="C29" s="66"/>
      <c r="D29" s="66"/>
      <c r="E29" s="211" t="s">
        <v>1078</v>
      </c>
      <c r="F29" s="212"/>
      <c r="G29" s="118">
        <f>STDEV(G5:G27)</f>
        <v>0</v>
      </c>
      <c r="H29" s="52"/>
    </row>
    <row r="30" spans="1:9" ht="23.25">
      <c r="A30" s="66"/>
      <c r="B30" s="66"/>
      <c r="C30" s="66"/>
      <c r="D30" s="66"/>
      <c r="E30" s="67" t="s">
        <v>1058</v>
      </c>
      <c r="F30" s="210"/>
      <c r="G30" s="210"/>
      <c r="H30" s="210" t="s">
        <v>1059</v>
      </c>
      <c r="I30" s="210"/>
    </row>
    <row r="31" spans="1:9" ht="23.25">
      <c r="E31" s="99"/>
      <c r="F31" s="99" t="s">
        <v>1068</v>
      </c>
      <c r="G31" s="99"/>
      <c r="H31" s="99"/>
      <c r="I31" s="66"/>
    </row>
  </sheetData>
  <mergeCells count="11">
    <mergeCell ref="F30:G30"/>
    <mergeCell ref="E28:F28"/>
    <mergeCell ref="H30:I30"/>
    <mergeCell ref="A1:I1"/>
    <mergeCell ref="A2:I2"/>
    <mergeCell ref="A3:A4"/>
    <mergeCell ref="B3:B4"/>
    <mergeCell ref="C3:D4"/>
    <mergeCell ref="H3:H4"/>
    <mergeCell ref="I3:I4"/>
    <mergeCell ref="E29:F29"/>
  </mergeCells>
  <phoneticPr fontId="11" type="noConversion"/>
  <printOptions horizontalCentered="1"/>
  <pageMargins left="0.55000000000000004" right="0.11811023622047245" top="0.51181102362204722" bottom="0.19685039370078741" header="0.51181102362204722" footer="0.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>
    <tabColor rgb="FFFF0000"/>
  </sheetPr>
  <dimension ref="A1:K33"/>
  <sheetViews>
    <sheetView view="pageBreakPreview" topLeftCell="A19" zoomScaleSheetLayoutView="100" workbookViewId="0">
      <selection activeCell="H29" sqref="H29:I30"/>
    </sheetView>
  </sheetViews>
  <sheetFormatPr defaultRowHeight="21.75"/>
  <cols>
    <col min="2" max="2" width="13.140625" customWidth="1"/>
    <col min="3" max="3" width="16.28515625" customWidth="1"/>
    <col min="4" max="4" width="15.85546875" customWidth="1"/>
    <col min="5" max="5" width="8" customWidth="1"/>
    <col min="6" max="7" width="8.140625" bestFit="1" customWidth="1"/>
    <col min="8" max="8" width="7.28515625" customWidth="1"/>
    <col min="9" max="9" width="8" customWidth="1"/>
  </cols>
  <sheetData>
    <row r="1" spans="1:11" s="1" customFormat="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s="1" customFormat="1" ht="23.25">
      <c r="A2" s="190" t="s">
        <v>1082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2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s="1" customFormat="1" ht="122.25" customHeight="1">
      <c r="A4" s="219"/>
      <c r="B4" s="219"/>
      <c r="C4" s="219"/>
      <c r="D4" s="219"/>
      <c r="E4" s="236"/>
      <c r="F4" s="60" t="s">
        <v>1039</v>
      </c>
      <c r="G4" s="60" t="s">
        <v>1040</v>
      </c>
      <c r="H4" s="71" t="s">
        <v>1041</v>
      </c>
      <c r="I4" s="221"/>
      <c r="J4" s="208"/>
      <c r="K4" s="208"/>
    </row>
    <row r="5" spans="1:11" s="1" customFormat="1" ht="56.2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 ht="23.25">
      <c r="A6" s="29">
        <v>1</v>
      </c>
      <c r="B6" s="30">
        <v>3175</v>
      </c>
      <c r="C6" s="31" t="s">
        <v>752</v>
      </c>
      <c r="D6" s="21" t="s">
        <v>751</v>
      </c>
      <c r="E6" s="75"/>
      <c r="F6" s="52"/>
      <c r="G6" s="79"/>
      <c r="H6" s="173">
        <f>F6+G6</f>
        <v>0</v>
      </c>
      <c r="I6" s="118">
        <f>(E6+H6)/2</f>
        <v>0</v>
      </c>
      <c r="J6" s="76" t="str">
        <f>IF((I6&gt;=80),"4",IF((I6&gt;=75),"3.5",IF((I6&gt;=70),"3",IF((I6&gt;=65),"2.5",IF((I6&gt;=60),"2",IF((I6&gt;=55),"1.5",IF((I6&gt;=50),"1",IF((I6&lt;50),"0"))))))))</f>
        <v>0</v>
      </c>
      <c r="K6" s="52"/>
    </row>
    <row r="7" spans="1:11" ht="23.25">
      <c r="A7" s="29">
        <v>2</v>
      </c>
      <c r="B7" s="30">
        <v>3176</v>
      </c>
      <c r="C7" s="31" t="s">
        <v>753</v>
      </c>
      <c r="D7" s="21" t="s">
        <v>754</v>
      </c>
      <c r="E7" s="75"/>
      <c r="F7" s="52"/>
      <c r="G7" s="79"/>
      <c r="H7" s="173">
        <f t="shared" ref="H7:H28" si="0">F7+G7</f>
        <v>0</v>
      </c>
      <c r="I7" s="118">
        <f t="shared" ref="I7:I28" si="1">(E7+H7)/2</f>
        <v>0</v>
      </c>
      <c r="J7" s="76" t="str">
        <f t="shared" ref="J7:J28" si="2">IF((I7&gt;=80),"4",IF((I7&gt;=75),"3.5",IF((I7&gt;=70),"3",IF((I7&gt;=65),"2.5",IF((I7&gt;=60),"2",IF((I7&gt;=55),"1.5",IF((I7&gt;=50),"1",IF((I7&lt;50),"0"))))))))</f>
        <v>0</v>
      </c>
      <c r="K7" s="52"/>
    </row>
    <row r="8" spans="1:11" ht="23.25">
      <c r="A8" s="29">
        <v>3</v>
      </c>
      <c r="B8" s="30">
        <v>3177</v>
      </c>
      <c r="C8" s="31" t="s">
        <v>789</v>
      </c>
      <c r="D8" s="21" t="s">
        <v>732</v>
      </c>
      <c r="E8" s="75"/>
      <c r="F8" s="52"/>
      <c r="G8" s="79"/>
      <c r="H8" s="173">
        <f t="shared" si="0"/>
        <v>0</v>
      </c>
      <c r="I8" s="118">
        <f t="shared" si="1"/>
        <v>0</v>
      </c>
      <c r="J8" s="76" t="str">
        <f t="shared" si="2"/>
        <v>0</v>
      </c>
      <c r="K8" s="52"/>
    </row>
    <row r="9" spans="1:11" ht="23.25">
      <c r="A9" s="29">
        <v>4</v>
      </c>
      <c r="B9" s="30">
        <v>3178</v>
      </c>
      <c r="C9" s="31" t="s">
        <v>742</v>
      </c>
      <c r="D9" s="21" t="s">
        <v>743</v>
      </c>
      <c r="E9" s="75"/>
      <c r="F9" s="52"/>
      <c r="G9" s="79"/>
      <c r="H9" s="173">
        <f t="shared" si="0"/>
        <v>0</v>
      </c>
      <c r="I9" s="118">
        <f t="shared" si="1"/>
        <v>0</v>
      </c>
      <c r="J9" s="76" t="str">
        <f t="shared" si="2"/>
        <v>0</v>
      </c>
      <c r="K9" s="73"/>
    </row>
    <row r="10" spans="1:11" ht="23.25">
      <c r="A10" s="29">
        <v>5</v>
      </c>
      <c r="B10" s="30">
        <v>3179</v>
      </c>
      <c r="C10" s="31" t="s">
        <v>705</v>
      </c>
      <c r="D10" s="21" t="s">
        <v>741</v>
      </c>
      <c r="E10" s="75"/>
      <c r="F10" s="52"/>
      <c r="G10" s="79"/>
      <c r="H10" s="173">
        <f t="shared" si="0"/>
        <v>0</v>
      </c>
      <c r="I10" s="118">
        <f t="shared" si="1"/>
        <v>0</v>
      </c>
      <c r="J10" s="76" t="str">
        <f t="shared" si="2"/>
        <v>0</v>
      </c>
      <c r="K10" s="73"/>
    </row>
    <row r="11" spans="1:11" ht="23.25">
      <c r="A11" s="29">
        <v>6</v>
      </c>
      <c r="B11" s="30">
        <v>3180</v>
      </c>
      <c r="C11" s="31" t="s">
        <v>790</v>
      </c>
      <c r="D11" s="21" t="s">
        <v>733</v>
      </c>
      <c r="E11" s="75"/>
      <c r="F11" s="52"/>
      <c r="G11" s="79"/>
      <c r="H11" s="173">
        <f t="shared" si="0"/>
        <v>0</v>
      </c>
      <c r="I11" s="118">
        <f t="shared" si="1"/>
        <v>0</v>
      </c>
      <c r="J11" s="76" t="str">
        <f t="shared" si="2"/>
        <v>0</v>
      </c>
      <c r="K11" s="73"/>
    </row>
    <row r="12" spans="1:11" ht="23.25">
      <c r="A12" s="29">
        <v>7</v>
      </c>
      <c r="B12" s="30">
        <v>3181</v>
      </c>
      <c r="C12" s="31" t="s">
        <v>749</v>
      </c>
      <c r="D12" s="21" t="s">
        <v>750</v>
      </c>
      <c r="E12" s="75"/>
      <c r="F12" s="52"/>
      <c r="G12" s="79"/>
      <c r="H12" s="173">
        <f t="shared" si="0"/>
        <v>0</v>
      </c>
      <c r="I12" s="118">
        <f t="shared" si="1"/>
        <v>0</v>
      </c>
      <c r="J12" s="76" t="str">
        <f t="shared" si="2"/>
        <v>0</v>
      </c>
      <c r="K12" s="73"/>
    </row>
    <row r="13" spans="1:11" ht="23.25">
      <c r="A13" s="29">
        <v>8</v>
      </c>
      <c r="B13" s="30">
        <v>3182</v>
      </c>
      <c r="C13" s="31" t="s">
        <v>748</v>
      </c>
      <c r="D13" s="21" t="s">
        <v>747</v>
      </c>
      <c r="E13" s="75"/>
      <c r="F13" s="52"/>
      <c r="G13" s="79"/>
      <c r="H13" s="173">
        <f t="shared" si="0"/>
        <v>0</v>
      </c>
      <c r="I13" s="118">
        <f t="shared" si="1"/>
        <v>0</v>
      </c>
      <c r="J13" s="76" t="str">
        <f t="shared" si="2"/>
        <v>0</v>
      </c>
      <c r="K13" s="73"/>
    </row>
    <row r="14" spans="1:11" ht="23.25">
      <c r="A14" s="29">
        <v>9</v>
      </c>
      <c r="B14" s="30">
        <v>3184</v>
      </c>
      <c r="C14" s="31" t="s">
        <v>756</v>
      </c>
      <c r="D14" s="21" t="s">
        <v>755</v>
      </c>
      <c r="E14" s="75"/>
      <c r="F14" s="52"/>
      <c r="G14" s="79"/>
      <c r="H14" s="173">
        <f t="shared" si="0"/>
        <v>0</v>
      </c>
      <c r="I14" s="118">
        <f t="shared" si="1"/>
        <v>0</v>
      </c>
      <c r="J14" s="76" t="str">
        <f t="shared" si="2"/>
        <v>0</v>
      </c>
      <c r="K14" s="73"/>
    </row>
    <row r="15" spans="1:11" ht="23.25">
      <c r="A15" s="29">
        <v>10</v>
      </c>
      <c r="B15" s="30">
        <v>3185</v>
      </c>
      <c r="C15" s="31" t="s">
        <v>739</v>
      </c>
      <c r="D15" s="21" t="s">
        <v>740</v>
      </c>
      <c r="E15" s="75"/>
      <c r="F15" s="52"/>
      <c r="G15" s="79"/>
      <c r="H15" s="173">
        <f t="shared" si="0"/>
        <v>0</v>
      </c>
      <c r="I15" s="118">
        <f t="shared" si="1"/>
        <v>0</v>
      </c>
      <c r="J15" s="76" t="str">
        <f t="shared" si="2"/>
        <v>0</v>
      </c>
      <c r="K15" s="73"/>
    </row>
    <row r="16" spans="1:11" ht="23.25">
      <c r="A16" s="29">
        <v>11</v>
      </c>
      <c r="B16" s="30">
        <v>3186</v>
      </c>
      <c r="C16" s="31" t="s">
        <v>746</v>
      </c>
      <c r="D16" s="21" t="s">
        <v>823</v>
      </c>
      <c r="E16" s="75"/>
      <c r="F16" s="52"/>
      <c r="G16" s="79"/>
      <c r="H16" s="173">
        <f t="shared" si="0"/>
        <v>0</v>
      </c>
      <c r="I16" s="118">
        <f t="shared" si="1"/>
        <v>0</v>
      </c>
      <c r="J16" s="76" t="str">
        <f t="shared" si="2"/>
        <v>0</v>
      </c>
      <c r="K16" s="73"/>
    </row>
    <row r="17" spans="1:11" ht="23.25">
      <c r="A17" s="29">
        <v>12</v>
      </c>
      <c r="B17" s="30">
        <v>3188</v>
      </c>
      <c r="C17" s="31" t="s">
        <v>736</v>
      </c>
      <c r="D17" s="32" t="s">
        <v>201</v>
      </c>
      <c r="E17" s="75"/>
      <c r="F17" s="52"/>
      <c r="G17" s="79"/>
      <c r="H17" s="173">
        <f t="shared" si="0"/>
        <v>0</v>
      </c>
      <c r="I17" s="118">
        <f t="shared" si="1"/>
        <v>0</v>
      </c>
      <c r="J17" s="76" t="str">
        <f t="shared" si="2"/>
        <v>0</v>
      </c>
      <c r="K17" s="73"/>
    </row>
    <row r="18" spans="1:11" ht="23.25">
      <c r="A18" s="29">
        <v>13</v>
      </c>
      <c r="B18" s="30">
        <v>3189</v>
      </c>
      <c r="C18" s="31" t="s">
        <v>792</v>
      </c>
      <c r="D18" s="21" t="s">
        <v>734</v>
      </c>
      <c r="E18" s="75"/>
      <c r="F18" s="52"/>
      <c r="G18" s="79"/>
      <c r="H18" s="173">
        <f t="shared" si="0"/>
        <v>0</v>
      </c>
      <c r="I18" s="118">
        <f t="shared" si="1"/>
        <v>0</v>
      </c>
      <c r="J18" s="76" t="str">
        <f t="shared" si="2"/>
        <v>0</v>
      </c>
      <c r="K18" s="73"/>
    </row>
    <row r="19" spans="1:11" ht="23.25">
      <c r="A19" s="29">
        <v>14</v>
      </c>
      <c r="B19" s="30">
        <v>3190</v>
      </c>
      <c r="C19" s="31" t="s">
        <v>745</v>
      </c>
      <c r="D19" s="21" t="s">
        <v>744</v>
      </c>
      <c r="E19" s="75"/>
      <c r="F19" s="52"/>
      <c r="G19" s="79"/>
      <c r="H19" s="173">
        <f t="shared" si="0"/>
        <v>0</v>
      </c>
      <c r="I19" s="118">
        <f t="shared" si="1"/>
        <v>0</v>
      </c>
      <c r="J19" s="76" t="str">
        <f t="shared" si="2"/>
        <v>0</v>
      </c>
      <c r="K19" s="73"/>
    </row>
    <row r="20" spans="1:11" ht="23.25">
      <c r="A20" s="29">
        <v>15</v>
      </c>
      <c r="B20" s="30">
        <v>3191</v>
      </c>
      <c r="C20" s="31" t="s">
        <v>737</v>
      </c>
      <c r="D20" s="21" t="s">
        <v>738</v>
      </c>
      <c r="E20" s="75"/>
      <c r="F20" s="52"/>
      <c r="G20" s="79"/>
      <c r="H20" s="173">
        <f t="shared" si="0"/>
        <v>0</v>
      </c>
      <c r="I20" s="118">
        <f t="shared" si="1"/>
        <v>0</v>
      </c>
      <c r="J20" s="76" t="str">
        <f t="shared" si="2"/>
        <v>0</v>
      </c>
      <c r="K20" s="73"/>
    </row>
    <row r="21" spans="1:11" ht="23.25">
      <c r="A21" s="29">
        <v>16</v>
      </c>
      <c r="B21" s="30">
        <v>3270</v>
      </c>
      <c r="C21" s="20" t="s">
        <v>824</v>
      </c>
      <c r="D21" s="21" t="s">
        <v>825</v>
      </c>
      <c r="E21" s="75"/>
      <c r="F21" s="52"/>
      <c r="G21" s="79"/>
      <c r="H21" s="173">
        <f t="shared" si="0"/>
        <v>0</v>
      </c>
      <c r="I21" s="118">
        <f t="shared" si="1"/>
        <v>0</v>
      </c>
      <c r="J21" s="76" t="str">
        <f t="shared" si="2"/>
        <v>0</v>
      </c>
      <c r="K21" s="73"/>
    </row>
    <row r="22" spans="1:11" ht="23.25">
      <c r="A22" s="29">
        <v>17</v>
      </c>
      <c r="B22" s="30">
        <v>3338</v>
      </c>
      <c r="C22" s="31" t="s">
        <v>933</v>
      </c>
      <c r="D22" s="21" t="s">
        <v>934</v>
      </c>
      <c r="E22" s="75"/>
      <c r="F22" s="52"/>
      <c r="G22" s="79"/>
      <c r="H22" s="173">
        <f t="shared" si="0"/>
        <v>0</v>
      </c>
      <c r="I22" s="118">
        <f t="shared" si="1"/>
        <v>0</v>
      </c>
      <c r="J22" s="76" t="str">
        <f t="shared" si="2"/>
        <v>0</v>
      </c>
      <c r="K22" s="73"/>
    </row>
    <row r="23" spans="1:11" ht="23.25">
      <c r="A23" s="29">
        <v>18</v>
      </c>
      <c r="B23" s="30">
        <v>3339</v>
      </c>
      <c r="C23" s="31" t="s">
        <v>935</v>
      </c>
      <c r="D23" s="21" t="s">
        <v>936</v>
      </c>
      <c r="E23" s="75"/>
      <c r="F23" s="52"/>
      <c r="G23" s="79"/>
      <c r="H23" s="173">
        <f t="shared" si="0"/>
        <v>0</v>
      </c>
      <c r="I23" s="118">
        <f t="shared" si="1"/>
        <v>0</v>
      </c>
      <c r="J23" s="76" t="str">
        <f t="shared" si="2"/>
        <v>0</v>
      </c>
      <c r="K23" s="73"/>
    </row>
    <row r="24" spans="1:11" ht="23.25">
      <c r="A24" s="29">
        <v>19</v>
      </c>
      <c r="B24" s="30">
        <v>3145</v>
      </c>
      <c r="C24" s="31" t="s">
        <v>1096</v>
      </c>
      <c r="D24" s="21" t="s">
        <v>1097</v>
      </c>
      <c r="E24" s="75"/>
      <c r="F24" s="52"/>
      <c r="G24" s="79"/>
      <c r="H24" s="173">
        <f t="shared" si="0"/>
        <v>0</v>
      </c>
      <c r="I24" s="118">
        <f t="shared" si="1"/>
        <v>0</v>
      </c>
      <c r="J24" s="76" t="str">
        <f t="shared" si="2"/>
        <v>0</v>
      </c>
      <c r="K24" s="73"/>
    </row>
    <row r="25" spans="1:11" ht="23.25">
      <c r="A25" s="29">
        <v>20</v>
      </c>
      <c r="B25" s="30">
        <v>3192</v>
      </c>
      <c r="C25" s="31" t="s">
        <v>861</v>
      </c>
      <c r="D25" s="21" t="s">
        <v>759</v>
      </c>
      <c r="E25" s="75"/>
      <c r="F25" s="52"/>
      <c r="G25" s="79"/>
      <c r="H25" s="173">
        <f t="shared" si="0"/>
        <v>0</v>
      </c>
      <c r="I25" s="118">
        <f t="shared" si="1"/>
        <v>0</v>
      </c>
      <c r="J25" s="76" t="str">
        <f t="shared" si="2"/>
        <v>0</v>
      </c>
      <c r="K25" s="73"/>
    </row>
    <row r="26" spans="1:11" ht="23.25">
      <c r="A26" s="29">
        <v>21</v>
      </c>
      <c r="B26" s="30">
        <v>3193</v>
      </c>
      <c r="C26" s="31" t="s">
        <v>758</v>
      </c>
      <c r="D26" s="21" t="s">
        <v>140</v>
      </c>
      <c r="E26" s="80"/>
      <c r="F26" s="52"/>
      <c r="G26" s="79"/>
      <c r="H26" s="173">
        <f t="shared" si="0"/>
        <v>0</v>
      </c>
      <c r="I26" s="118">
        <f t="shared" si="1"/>
        <v>0</v>
      </c>
      <c r="J26" s="76" t="str">
        <f t="shared" si="2"/>
        <v>0</v>
      </c>
      <c r="K26" s="73"/>
    </row>
    <row r="27" spans="1:11" ht="23.25">
      <c r="A27" s="29">
        <v>22</v>
      </c>
      <c r="B27" s="30">
        <v>3194</v>
      </c>
      <c r="C27" s="31" t="s">
        <v>822</v>
      </c>
      <c r="D27" s="21" t="s">
        <v>760</v>
      </c>
      <c r="E27" s="75"/>
      <c r="F27" s="52"/>
      <c r="G27" s="79"/>
      <c r="H27" s="173">
        <f t="shared" si="0"/>
        <v>0</v>
      </c>
      <c r="I27" s="118">
        <f t="shared" si="1"/>
        <v>0</v>
      </c>
      <c r="J27" s="76" t="str">
        <f t="shared" si="2"/>
        <v>0</v>
      </c>
      <c r="K27" s="73"/>
    </row>
    <row r="28" spans="1:11" ht="23.25">
      <c r="A28" s="29">
        <v>23</v>
      </c>
      <c r="B28" s="30">
        <v>3195</v>
      </c>
      <c r="C28" s="31" t="s">
        <v>862</v>
      </c>
      <c r="D28" s="21" t="s">
        <v>48</v>
      </c>
      <c r="E28" s="75"/>
      <c r="F28" s="52"/>
      <c r="G28" s="79"/>
      <c r="H28" s="173">
        <f t="shared" si="0"/>
        <v>0</v>
      </c>
      <c r="I28" s="118">
        <f t="shared" si="1"/>
        <v>0</v>
      </c>
      <c r="J28" s="76" t="str">
        <f t="shared" si="2"/>
        <v>0</v>
      </c>
      <c r="K28" s="73"/>
    </row>
    <row r="29" spans="1:11" ht="23.25">
      <c r="A29" s="66"/>
      <c r="B29" s="66"/>
      <c r="C29" s="66"/>
      <c r="D29" s="59" t="s">
        <v>1066</v>
      </c>
      <c r="E29" s="174" t="e">
        <f>AVERAGE(E6:E28)</f>
        <v>#DIV/0!</v>
      </c>
      <c r="F29" s="211" t="s">
        <v>1066</v>
      </c>
      <c r="G29" s="212"/>
      <c r="H29" s="173">
        <f>AVERAGE(H6:H28)</f>
        <v>0</v>
      </c>
      <c r="I29" s="173">
        <f>AVERAGE(I6:I28)</f>
        <v>0</v>
      </c>
      <c r="J29" s="73"/>
      <c r="K29" s="66"/>
    </row>
    <row r="30" spans="1:11" ht="23.25">
      <c r="A30" s="66"/>
      <c r="B30" s="66"/>
      <c r="C30" s="66"/>
      <c r="D30" s="100" t="s">
        <v>1078</v>
      </c>
      <c r="E30" s="174" t="e">
        <f>STDEV(E6:E28)</f>
        <v>#DIV/0!</v>
      </c>
      <c r="F30" s="211" t="s">
        <v>1078</v>
      </c>
      <c r="G30" s="212"/>
      <c r="H30" s="173">
        <f>STDEV(H6:H29)</f>
        <v>0</v>
      </c>
      <c r="I30" s="173">
        <f>STDEV(I6:I28)</f>
        <v>0</v>
      </c>
      <c r="J30" s="73"/>
    </row>
    <row r="31" spans="1:11">
      <c r="A31" s="66"/>
      <c r="B31" s="66"/>
      <c r="C31" s="66"/>
      <c r="D31" s="66"/>
      <c r="E31" s="66"/>
    </row>
    <row r="32" spans="1:11" ht="23.25">
      <c r="F32" s="67" t="s">
        <v>1058</v>
      </c>
      <c r="G32" s="210"/>
      <c r="H32" s="210"/>
      <c r="I32" s="67"/>
      <c r="J32" s="210" t="s">
        <v>1059</v>
      </c>
      <c r="K32" s="210"/>
    </row>
    <row r="33" spans="6:11" ht="23.25">
      <c r="F33" s="69"/>
      <c r="G33" s="234" t="s">
        <v>1065</v>
      </c>
      <c r="H33" s="234"/>
      <c r="I33" s="234"/>
      <c r="J33" s="234"/>
      <c r="K33" s="66"/>
    </row>
  </sheetData>
  <mergeCells count="15">
    <mergeCell ref="F29:G29"/>
    <mergeCell ref="G32:H32"/>
    <mergeCell ref="J32:K32"/>
    <mergeCell ref="G33:J33"/>
    <mergeCell ref="E3:E5"/>
    <mergeCell ref="F3:H3"/>
    <mergeCell ref="I3:I5"/>
    <mergeCell ref="J3:J5"/>
    <mergeCell ref="K3:K5"/>
    <mergeCell ref="F30:G30"/>
    <mergeCell ref="A1:K1"/>
    <mergeCell ref="A2:K2"/>
    <mergeCell ref="A3:A5"/>
    <mergeCell ref="B3:B5"/>
    <mergeCell ref="C3:D5"/>
  </mergeCells>
  <pageMargins left="0.74803149606299213" right="0.11811023622047245" top="0.51181102362204722" bottom="0.19685039370078741" header="0.51181102362204722" footer="0.19685039370078741"/>
  <pageSetup paperSize="9" scale="8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I28"/>
  <sheetViews>
    <sheetView view="pageBreakPreview" topLeftCell="A17" zoomScaleSheetLayoutView="100" workbookViewId="0">
      <selection activeCell="G25" sqref="G25:G26"/>
    </sheetView>
  </sheetViews>
  <sheetFormatPr defaultRowHeight="21.75"/>
  <cols>
    <col min="2" max="2" width="13.140625" customWidth="1"/>
    <col min="3" max="3" width="16.5703125" customWidth="1"/>
    <col min="4" max="4" width="15.7109375" customWidth="1"/>
    <col min="5" max="6" width="11.28515625" customWidth="1"/>
    <col min="7" max="7" width="10.85546875" customWidth="1"/>
    <col min="8" max="8" width="10" customWidth="1"/>
  </cols>
  <sheetData>
    <row r="1" spans="1:9" s="1" customFormat="1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</row>
    <row r="2" spans="1:9" s="1" customFormat="1" ht="23.25">
      <c r="A2" s="190" t="s">
        <v>1083</v>
      </c>
      <c r="B2" s="190"/>
      <c r="C2" s="190"/>
      <c r="D2" s="190"/>
      <c r="E2" s="190"/>
      <c r="F2" s="190"/>
      <c r="G2" s="190"/>
      <c r="H2" s="190"/>
      <c r="I2" s="190"/>
    </row>
    <row r="3" spans="1:9" s="5" customFormat="1" ht="93.75" customHeight="1">
      <c r="A3" s="238" t="s">
        <v>64</v>
      </c>
      <c r="B3" s="238" t="s">
        <v>65</v>
      </c>
      <c r="C3" s="240" t="s">
        <v>66</v>
      </c>
      <c r="D3" s="195"/>
      <c r="E3" s="60" t="s">
        <v>1039</v>
      </c>
      <c r="F3" s="60" t="s">
        <v>1040</v>
      </c>
      <c r="G3" s="61" t="s">
        <v>1041</v>
      </c>
      <c r="H3" s="197" t="s">
        <v>1042</v>
      </c>
      <c r="I3" s="197" t="s">
        <v>1043</v>
      </c>
    </row>
    <row r="4" spans="1:9" s="1" customFormat="1" ht="23.25">
      <c r="A4" s="239"/>
      <c r="B4" s="239"/>
      <c r="C4" s="241"/>
      <c r="D4" s="196"/>
      <c r="E4" s="51" t="s">
        <v>1044</v>
      </c>
      <c r="F4" s="51" t="s">
        <v>1044</v>
      </c>
      <c r="G4" s="55" t="s">
        <v>1045</v>
      </c>
      <c r="H4" s="198"/>
      <c r="I4" s="198"/>
    </row>
    <row r="5" spans="1:9" s="1" customFormat="1" ht="23.25">
      <c r="A5" s="29">
        <v>1</v>
      </c>
      <c r="B5" s="8">
        <v>2880</v>
      </c>
      <c r="C5" s="9" t="s">
        <v>533</v>
      </c>
      <c r="D5" s="10" t="s">
        <v>534</v>
      </c>
      <c r="E5" s="13"/>
      <c r="F5" s="13"/>
      <c r="G5" s="166">
        <f>E5+F5</f>
        <v>0</v>
      </c>
      <c r="H5" s="8" t="str">
        <f>IF((G5&gt;=80),"4",IF((G5&gt;=75),"3.5",IF((G5&gt;=70),"3",IF((G5&gt;=65),"2.5",IF((G5&gt;=60),"2",IF((G5&gt;=55),"1.5",IF((G5&gt;=50),"1",IF((G5&lt;50),"0"))))))))</f>
        <v>0</v>
      </c>
      <c r="I5" s="7"/>
    </row>
    <row r="6" spans="1:9" s="1" customFormat="1" ht="23.25">
      <c r="A6" s="29">
        <v>2</v>
      </c>
      <c r="B6" s="30">
        <v>3196</v>
      </c>
      <c r="C6" s="31" t="s">
        <v>779</v>
      </c>
      <c r="D6" s="21" t="s">
        <v>778</v>
      </c>
      <c r="E6" s="13"/>
      <c r="F6" s="13"/>
      <c r="G6" s="166">
        <f t="shared" ref="G6:G24" si="0">E6+F6</f>
        <v>0</v>
      </c>
      <c r="H6" s="8" t="str">
        <f t="shared" ref="H6:H24" si="1">IF((G6&gt;=80),"4",IF((G6&gt;=75),"3.5",IF((G6&gt;=70),"3",IF((G6&gt;=65),"2.5",IF((G6&gt;=60),"2",IF((G6&gt;=55),"1.5",IF((G6&gt;=50),"1",IF((G6&lt;50),"0"))))))))</f>
        <v>0</v>
      </c>
      <c r="I6" s="7"/>
    </row>
    <row r="7" spans="1:9" s="1" customFormat="1" ht="23.25">
      <c r="A7" s="29">
        <v>3</v>
      </c>
      <c r="B7" s="30">
        <v>3198</v>
      </c>
      <c r="C7" s="31" t="s">
        <v>771</v>
      </c>
      <c r="D7" s="21" t="s">
        <v>528</v>
      </c>
      <c r="E7" s="13"/>
      <c r="F7" s="13"/>
      <c r="G7" s="166">
        <f t="shared" si="0"/>
        <v>0</v>
      </c>
      <c r="H7" s="8" t="str">
        <f t="shared" si="1"/>
        <v>0</v>
      </c>
      <c r="I7" s="7"/>
    </row>
    <row r="8" spans="1:9" ht="23.25">
      <c r="A8" s="29">
        <v>4</v>
      </c>
      <c r="B8" s="30">
        <v>3199</v>
      </c>
      <c r="C8" s="31" t="s">
        <v>761</v>
      </c>
      <c r="D8" s="21" t="s">
        <v>794</v>
      </c>
      <c r="E8" s="13"/>
      <c r="F8" s="13"/>
      <c r="G8" s="166">
        <f t="shared" si="0"/>
        <v>0</v>
      </c>
      <c r="H8" s="8" t="str">
        <f t="shared" si="1"/>
        <v>0</v>
      </c>
      <c r="I8" s="7"/>
    </row>
    <row r="9" spans="1:9" ht="23.25">
      <c r="A9" s="29">
        <v>5</v>
      </c>
      <c r="B9" s="30">
        <v>3200</v>
      </c>
      <c r="C9" s="31" t="s">
        <v>764</v>
      </c>
      <c r="D9" s="21" t="s">
        <v>258</v>
      </c>
      <c r="E9" s="13"/>
      <c r="F9" s="13"/>
      <c r="G9" s="166">
        <f t="shared" si="0"/>
        <v>0</v>
      </c>
      <c r="H9" s="8" t="str">
        <f t="shared" si="1"/>
        <v>0</v>
      </c>
      <c r="I9" s="7"/>
    </row>
    <row r="10" spans="1:9" ht="23.25">
      <c r="A10" s="29">
        <v>6</v>
      </c>
      <c r="B10" s="30">
        <v>3201</v>
      </c>
      <c r="C10" s="31" t="s">
        <v>767</v>
      </c>
      <c r="D10" s="21" t="s">
        <v>766</v>
      </c>
      <c r="E10" s="13"/>
      <c r="F10" s="13"/>
      <c r="G10" s="166">
        <f t="shared" si="0"/>
        <v>0</v>
      </c>
      <c r="H10" s="8" t="str">
        <f t="shared" si="1"/>
        <v>0</v>
      </c>
      <c r="I10" s="7"/>
    </row>
    <row r="11" spans="1:9" ht="23.25">
      <c r="A11" s="29">
        <v>7</v>
      </c>
      <c r="B11" s="30">
        <v>3202</v>
      </c>
      <c r="C11" s="31" t="s">
        <v>773</v>
      </c>
      <c r="D11" s="21" t="s">
        <v>772</v>
      </c>
      <c r="E11" s="13"/>
      <c r="F11" s="13"/>
      <c r="G11" s="166">
        <f t="shared" si="0"/>
        <v>0</v>
      </c>
      <c r="H11" s="8" t="str">
        <f t="shared" si="1"/>
        <v>0</v>
      </c>
      <c r="I11" s="7"/>
    </row>
    <row r="12" spans="1:9" ht="23.25">
      <c r="A12" s="29">
        <v>8</v>
      </c>
      <c r="B12" s="30">
        <v>3203</v>
      </c>
      <c r="C12" s="31" t="s">
        <v>777</v>
      </c>
      <c r="D12" s="21" t="s">
        <v>776</v>
      </c>
      <c r="E12" s="13"/>
      <c r="F12" s="13"/>
      <c r="G12" s="166">
        <f t="shared" si="0"/>
        <v>0</v>
      </c>
      <c r="H12" s="8" t="str">
        <f t="shared" si="1"/>
        <v>0</v>
      </c>
      <c r="I12" s="17"/>
    </row>
    <row r="13" spans="1:9" ht="23.25">
      <c r="A13" s="29">
        <v>9</v>
      </c>
      <c r="B13" s="30">
        <v>3204</v>
      </c>
      <c r="C13" s="31" t="s">
        <v>774</v>
      </c>
      <c r="D13" s="21" t="s">
        <v>775</v>
      </c>
      <c r="E13" s="13"/>
      <c r="F13" s="13"/>
      <c r="G13" s="166">
        <f t="shared" si="0"/>
        <v>0</v>
      </c>
      <c r="H13" s="8" t="str">
        <f t="shared" si="1"/>
        <v>0</v>
      </c>
      <c r="I13" s="17"/>
    </row>
    <row r="14" spans="1:9" ht="23.25">
      <c r="A14" s="29">
        <v>10</v>
      </c>
      <c r="B14" s="30">
        <v>3205</v>
      </c>
      <c r="C14" s="31" t="s">
        <v>795</v>
      </c>
      <c r="D14" s="21" t="s">
        <v>287</v>
      </c>
      <c r="E14" s="13"/>
      <c r="F14" s="13"/>
      <c r="G14" s="166">
        <f t="shared" si="0"/>
        <v>0</v>
      </c>
      <c r="H14" s="8" t="str">
        <f t="shared" si="1"/>
        <v>0</v>
      </c>
      <c r="I14" s="17"/>
    </row>
    <row r="15" spans="1:9" ht="23.25">
      <c r="A15" s="29">
        <v>11</v>
      </c>
      <c r="B15" s="30">
        <v>3206</v>
      </c>
      <c r="C15" s="31" t="s">
        <v>796</v>
      </c>
      <c r="D15" s="21" t="s">
        <v>769</v>
      </c>
      <c r="E15" s="13"/>
      <c r="F15" s="13"/>
      <c r="G15" s="166">
        <f t="shared" si="0"/>
        <v>0</v>
      </c>
      <c r="H15" s="8" t="str">
        <f t="shared" si="1"/>
        <v>0</v>
      </c>
      <c r="I15" s="17"/>
    </row>
    <row r="16" spans="1:9" ht="23.25">
      <c r="A16" s="29">
        <v>12</v>
      </c>
      <c r="B16" s="30">
        <v>3207</v>
      </c>
      <c r="C16" s="31" t="s">
        <v>770</v>
      </c>
      <c r="D16" s="21" t="s">
        <v>117</v>
      </c>
      <c r="E16" s="13"/>
      <c r="F16" s="13"/>
      <c r="G16" s="166">
        <f t="shared" si="0"/>
        <v>0</v>
      </c>
      <c r="H16" s="8" t="str">
        <f t="shared" si="1"/>
        <v>0</v>
      </c>
      <c r="I16" s="17"/>
    </row>
    <row r="17" spans="1:9" ht="23.25">
      <c r="A17" s="29">
        <v>13</v>
      </c>
      <c r="B17" s="30">
        <v>3208</v>
      </c>
      <c r="C17" s="31" t="s">
        <v>723</v>
      </c>
      <c r="D17" s="21" t="s">
        <v>765</v>
      </c>
      <c r="E17" s="13"/>
      <c r="F17" s="13"/>
      <c r="G17" s="166">
        <f t="shared" si="0"/>
        <v>0</v>
      </c>
      <c r="H17" s="8" t="str">
        <f t="shared" si="1"/>
        <v>0</v>
      </c>
      <c r="I17" s="17"/>
    </row>
    <row r="18" spans="1:9" ht="23.25">
      <c r="A18" s="29">
        <v>14</v>
      </c>
      <c r="B18" s="30">
        <v>3209</v>
      </c>
      <c r="C18" s="31" t="s">
        <v>827</v>
      </c>
      <c r="D18" s="21" t="s">
        <v>415</v>
      </c>
      <c r="E18" s="13"/>
      <c r="F18" s="13"/>
      <c r="G18" s="166">
        <f t="shared" si="0"/>
        <v>0</v>
      </c>
      <c r="H18" s="8" t="str">
        <f t="shared" si="1"/>
        <v>0</v>
      </c>
      <c r="I18" s="17"/>
    </row>
    <row r="19" spans="1:9" ht="23.25">
      <c r="A19" s="29">
        <v>15</v>
      </c>
      <c r="B19" s="30">
        <v>3210</v>
      </c>
      <c r="C19" s="31" t="s">
        <v>763</v>
      </c>
      <c r="D19" s="21" t="s">
        <v>762</v>
      </c>
      <c r="E19" s="13"/>
      <c r="F19" s="13"/>
      <c r="G19" s="166">
        <f t="shared" si="0"/>
        <v>0</v>
      </c>
      <c r="H19" s="8" t="str">
        <f t="shared" si="1"/>
        <v>0</v>
      </c>
      <c r="I19" s="17"/>
    </row>
    <row r="20" spans="1:9" ht="23.25">
      <c r="A20" s="29">
        <v>16</v>
      </c>
      <c r="B20" s="30">
        <v>3212</v>
      </c>
      <c r="C20" s="31" t="s">
        <v>768</v>
      </c>
      <c r="D20" s="21" t="s">
        <v>404</v>
      </c>
      <c r="E20" s="13"/>
      <c r="F20" s="13"/>
      <c r="G20" s="166">
        <f t="shared" si="0"/>
        <v>0</v>
      </c>
      <c r="H20" s="8" t="str">
        <f t="shared" si="1"/>
        <v>0</v>
      </c>
      <c r="I20" s="17"/>
    </row>
    <row r="21" spans="1:9" ht="23.25">
      <c r="A21" s="29">
        <v>17</v>
      </c>
      <c r="B21" s="30">
        <v>3213</v>
      </c>
      <c r="C21" s="31" t="s">
        <v>826</v>
      </c>
      <c r="D21" s="21" t="s">
        <v>8</v>
      </c>
      <c r="E21" s="13"/>
      <c r="F21" s="13"/>
      <c r="G21" s="166">
        <f t="shared" si="0"/>
        <v>0</v>
      </c>
      <c r="H21" s="8" t="str">
        <f t="shared" si="1"/>
        <v>0</v>
      </c>
      <c r="I21" s="17"/>
    </row>
    <row r="22" spans="1:9" ht="23.25">
      <c r="A22" s="29">
        <v>18</v>
      </c>
      <c r="B22" s="30">
        <v>3214</v>
      </c>
      <c r="C22" s="31" t="s">
        <v>793</v>
      </c>
      <c r="D22" s="21" t="s">
        <v>56</v>
      </c>
      <c r="E22" s="13"/>
      <c r="F22" s="13"/>
      <c r="G22" s="166">
        <f t="shared" si="0"/>
        <v>0</v>
      </c>
      <c r="H22" s="8" t="str">
        <f t="shared" si="1"/>
        <v>0</v>
      </c>
      <c r="I22" s="17"/>
    </row>
    <row r="23" spans="1:9" ht="23.25">
      <c r="A23" s="29">
        <v>19</v>
      </c>
      <c r="B23" s="30">
        <v>3216</v>
      </c>
      <c r="C23" s="31" t="s">
        <v>780</v>
      </c>
      <c r="D23" s="21" t="s">
        <v>781</v>
      </c>
      <c r="E23" s="13"/>
      <c r="F23" s="13"/>
      <c r="G23" s="166">
        <f t="shared" si="0"/>
        <v>0</v>
      </c>
      <c r="H23" s="8" t="str">
        <f t="shared" si="1"/>
        <v>0</v>
      </c>
      <c r="I23" s="17"/>
    </row>
    <row r="24" spans="1:9" ht="23.25">
      <c r="A24" s="29">
        <v>20</v>
      </c>
      <c r="B24" s="30">
        <v>3403</v>
      </c>
      <c r="C24" s="31" t="s">
        <v>1098</v>
      </c>
      <c r="D24" s="152" t="s">
        <v>1099</v>
      </c>
      <c r="E24" s="13"/>
      <c r="F24" s="13"/>
      <c r="G24" s="166">
        <f t="shared" si="0"/>
        <v>0</v>
      </c>
      <c r="H24" s="8" t="str">
        <f t="shared" si="1"/>
        <v>0</v>
      </c>
      <c r="I24" s="17"/>
    </row>
    <row r="25" spans="1:9" ht="23.25">
      <c r="E25" s="211" t="s">
        <v>1066</v>
      </c>
      <c r="F25" s="212"/>
      <c r="G25" s="118">
        <f>AVERAGE(G5:G24)</f>
        <v>0</v>
      </c>
      <c r="H25" s="52"/>
    </row>
    <row r="26" spans="1:9" ht="23.25">
      <c r="E26" s="211" t="s">
        <v>1078</v>
      </c>
      <c r="F26" s="212"/>
      <c r="G26" s="118">
        <f>STDEV(G5:G24)</f>
        <v>0</v>
      </c>
      <c r="H26" s="52"/>
    </row>
    <row r="27" spans="1:9" ht="23.25">
      <c r="E27" s="67" t="s">
        <v>1058</v>
      </c>
      <c r="F27" s="210"/>
      <c r="G27" s="210"/>
      <c r="H27" s="210" t="s">
        <v>1059</v>
      </c>
      <c r="I27" s="210"/>
    </row>
    <row r="28" spans="1:9" ht="23.25">
      <c r="E28" s="99"/>
      <c r="F28" s="99" t="s">
        <v>1068</v>
      </c>
      <c r="G28" s="99"/>
      <c r="H28" s="99"/>
    </row>
  </sheetData>
  <mergeCells count="11">
    <mergeCell ref="F27:G27"/>
    <mergeCell ref="H27:I27"/>
    <mergeCell ref="E25:F25"/>
    <mergeCell ref="A1:I1"/>
    <mergeCell ref="A2:I2"/>
    <mergeCell ref="A3:A4"/>
    <mergeCell ref="B3:B4"/>
    <mergeCell ref="C3:D4"/>
    <mergeCell ref="H3:H4"/>
    <mergeCell ref="I3:I4"/>
    <mergeCell ref="E26:F26"/>
  </mergeCells>
  <phoneticPr fontId="11" type="noConversion"/>
  <printOptions horizontalCentered="1"/>
  <pageMargins left="0.63" right="0.11811023622047245" top="0.51181102362204722" bottom="0.51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>
    <tabColor rgb="FFFF0000"/>
  </sheetPr>
  <dimension ref="A1:K29"/>
  <sheetViews>
    <sheetView view="pageBreakPreview" topLeftCell="A15" zoomScaleSheetLayoutView="100" workbookViewId="0">
      <selection activeCell="H26" sqref="H26:I27"/>
    </sheetView>
  </sheetViews>
  <sheetFormatPr defaultRowHeight="21.75"/>
  <cols>
    <col min="2" max="2" width="13.140625" customWidth="1"/>
    <col min="3" max="3" width="16.5703125" customWidth="1"/>
    <col min="4" max="4" width="11.5703125" customWidth="1"/>
    <col min="5" max="5" width="7.7109375" customWidth="1"/>
    <col min="6" max="6" width="9.42578125" customWidth="1"/>
    <col min="7" max="7" width="8.85546875" customWidth="1"/>
    <col min="8" max="8" width="8.28515625" customWidth="1"/>
  </cols>
  <sheetData>
    <row r="1" spans="1:11" s="1" customFormat="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s="1" customFormat="1" ht="23.25">
      <c r="A2" s="190" t="s">
        <v>1084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21">
      <c r="A3" s="219" t="s">
        <v>64</v>
      </c>
      <c r="B3" s="219" t="s">
        <v>65</v>
      </c>
      <c r="C3" s="219" t="s">
        <v>66</v>
      </c>
      <c r="D3" s="219"/>
      <c r="E3" s="231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s="1" customFormat="1" ht="143.25" customHeight="1">
      <c r="A4" s="219"/>
      <c r="B4" s="219"/>
      <c r="C4" s="219"/>
      <c r="D4" s="219"/>
      <c r="E4" s="232"/>
      <c r="F4" s="62" t="s">
        <v>1039</v>
      </c>
      <c r="G4" s="62" t="s">
        <v>1040</v>
      </c>
      <c r="H4" s="71" t="s">
        <v>1041</v>
      </c>
      <c r="I4" s="221"/>
      <c r="J4" s="208"/>
      <c r="K4" s="208"/>
    </row>
    <row r="5" spans="1:11" s="1" customFormat="1" ht="41.25" customHeight="1">
      <c r="A5" s="219"/>
      <c r="B5" s="219"/>
      <c r="C5" s="219"/>
      <c r="D5" s="219"/>
      <c r="E5" s="233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 ht="23.25">
      <c r="A6" s="29">
        <v>1</v>
      </c>
      <c r="B6" s="8">
        <v>2880</v>
      </c>
      <c r="C6" s="9" t="s">
        <v>533</v>
      </c>
      <c r="D6" s="10" t="s">
        <v>534</v>
      </c>
      <c r="E6" s="75"/>
      <c r="F6" s="52"/>
      <c r="G6" s="79"/>
      <c r="H6" s="173">
        <f>F6+G6</f>
        <v>0</v>
      </c>
      <c r="I6" s="118">
        <f>(E6+H6)/2</f>
        <v>0</v>
      </c>
      <c r="J6" s="76" t="str">
        <f>IF((I6&gt;=80),"4",IF((I6&gt;=75),"3.5",IF((I6&gt;=70),"3",IF((I6&gt;=65),"2.5",IF((I6&gt;=60),"2",IF((I6&gt;=55),"1.5",IF((I6&gt;=50),"1",IF((I6&lt;50),"0"))))))))</f>
        <v>0</v>
      </c>
      <c r="K6" s="52"/>
    </row>
    <row r="7" spans="1:11" ht="23.25">
      <c r="A7" s="29">
        <v>2</v>
      </c>
      <c r="B7" s="30">
        <v>3196</v>
      </c>
      <c r="C7" s="31" t="s">
        <v>779</v>
      </c>
      <c r="D7" s="21" t="s">
        <v>778</v>
      </c>
      <c r="E7" s="75"/>
      <c r="F7" s="52"/>
      <c r="G7" s="79"/>
      <c r="H7" s="173">
        <f t="shared" ref="H7:H25" si="0">F7+G7</f>
        <v>0</v>
      </c>
      <c r="I7" s="118">
        <f t="shared" ref="I7:I25" si="1">(E7+H7)/2</f>
        <v>0</v>
      </c>
      <c r="J7" s="76" t="str">
        <f t="shared" ref="J7:J25" si="2">IF((I7&gt;=80),"4",IF((I7&gt;=75),"3.5",IF((I7&gt;=70),"3",IF((I7&gt;=65),"2.5",IF((I7&gt;=60),"2",IF((I7&gt;=55),"1.5",IF((I7&gt;=50),"1",IF((I7&lt;50),"0"))))))))</f>
        <v>0</v>
      </c>
      <c r="K7" s="52"/>
    </row>
    <row r="8" spans="1:11" ht="23.25">
      <c r="A8" s="29">
        <v>3</v>
      </c>
      <c r="B8" s="30">
        <v>3198</v>
      </c>
      <c r="C8" s="31" t="s">
        <v>771</v>
      </c>
      <c r="D8" s="21" t="s">
        <v>528</v>
      </c>
      <c r="E8" s="75"/>
      <c r="F8" s="52"/>
      <c r="G8" s="79"/>
      <c r="H8" s="173">
        <f t="shared" si="0"/>
        <v>0</v>
      </c>
      <c r="I8" s="118">
        <f t="shared" si="1"/>
        <v>0</v>
      </c>
      <c r="J8" s="76" t="str">
        <f t="shared" si="2"/>
        <v>0</v>
      </c>
      <c r="K8" s="52"/>
    </row>
    <row r="9" spans="1:11" ht="23.25">
      <c r="A9" s="29">
        <v>4</v>
      </c>
      <c r="B9" s="30">
        <v>3199</v>
      </c>
      <c r="C9" s="31" t="s">
        <v>761</v>
      </c>
      <c r="D9" s="21" t="s">
        <v>794</v>
      </c>
      <c r="E9" s="75"/>
      <c r="F9" s="52"/>
      <c r="G9" s="79"/>
      <c r="H9" s="173">
        <f t="shared" si="0"/>
        <v>0</v>
      </c>
      <c r="I9" s="118">
        <f t="shared" si="1"/>
        <v>0</v>
      </c>
      <c r="J9" s="76" t="str">
        <f t="shared" si="2"/>
        <v>0</v>
      </c>
      <c r="K9" s="73"/>
    </row>
    <row r="10" spans="1:11" ht="23.25">
      <c r="A10" s="29">
        <v>5</v>
      </c>
      <c r="B10" s="30">
        <v>3200</v>
      </c>
      <c r="C10" s="31" t="s">
        <v>764</v>
      </c>
      <c r="D10" s="21" t="s">
        <v>258</v>
      </c>
      <c r="E10" s="75"/>
      <c r="F10" s="52"/>
      <c r="G10" s="79"/>
      <c r="H10" s="173">
        <f t="shared" si="0"/>
        <v>0</v>
      </c>
      <c r="I10" s="118">
        <f t="shared" si="1"/>
        <v>0</v>
      </c>
      <c r="J10" s="76" t="str">
        <f t="shared" si="2"/>
        <v>0</v>
      </c>
      <c r="K10" s="73"/>
    </row>
    <row r="11" spans="1:11" ht="23.25">
      <c r="A11" s="29">
        <v>6</v>
      </c>
      <c r="B11" s="30">
        <v>3201</v>
      </c>
      <c r="C11" s="31" t="s">
        <v>767</v>
      </c>
      <c r="D11" s="21" t="s">
        <v>766</v>
      </c>
      <c r="E11" s="75"/>
      <c r="F11" s="52"/>
      <c r="G11" s="79"/>
      <c r="H11" s="173">
        <f t="shared" si="0"/>
        <v>0</v>
      </c>
      <c r="I11" s="118">
        <f t="shared" si="1"/>
        <v>0</v>
      </c>
      <c r="J11" s="76" t="str">
        <f t="shared" si="2"/>
        <v>0</v>
      </c>
      <c r="K11" s="73"/>
    </row>
    <row r="12" spans="1:11" ht="23.25">
      <c r="A12" s="29">
        <v>7</v>
      </c>
      <c r="B12" s="30">
        <v>3202</v>
      </c>
      <c r="C12" s="31" t="s">
        <v>773</v>
      </c>
      <c r="D12" s="21" t="s">
        <v>772</v>
      </c>
      <c r="E12" s="75"/>
      <c r="F12" s="52"/>
      <c r="G12" s="79"/>
      <c r="H12" s="173">
        <f t="shared" si="0"/>
        <v>0</v>
      </c>
      <c r="I12" s="118">
        <f t="shared" si="1"/>
        <v>0</v>
      </c>
      <c r="J12" s="76" t="str">
        <f t="shared" si="2"/>
        <v>0</v>
      </c>
      <c r="K12" s="73"/>
    </row>
    <row r="13" spans="1:11" ht="23.25">
      <c r="A13" s="29">
        <v>8</v>
      </c>
      <c r="B13" s="30">
        <v>3203</v>
      </c>
      <c r="C13" s="31" t="s">
        <v>777</v>
      </c>
      <c r="D13" s="21" t="s">
        <v>776</v>
      </c>
      <c r="E13" s="75"/>
      <c r="F13" s="52"/>
      <c r="G13" s="79"/>
      <c r="H13" s="173">
        <f t="shared" si="0"/>
        <v>0</v>
      </c>
      <c r="I13" s="118">
        <f t="shared" si="1"/>
        <v>0</v>
      </c>
      <c r="J13" s="76" t="str">
        <f t="shared" si="2"/>
        <v>0</v>
      </c>
      <c r="K13" s="73"/>
    </row>
    <row r="14" spans="1:11" ht="23.25">
      <c r="A14" s="29">
        <v>9</v>
      </c>
      <c r="B14" s="30">
        <v>3204</v>
      </c>
      <c r="C14" s="31" t="s">
        <v>774</v>
      </c>
      <c r="D14" s="21" t="s">
        <v>775</v>
      </c>
      <c r="E14" s="75"/>
      <c r="F14" s="52"/>
      <c r="G14" s="79"/>
      <c r="H14" s="173">
        <f t="shared" si="0"/>
        <v>0</v>
      </c>
      <c r="I14" s="118">
        <f t="shared" si="1"/>
        <v>0</v>
      </c>
      <c r="J14" s="76" t="str">
        <f t="shared" si="2"/>
        <v>0</v>
      </c>
      <c r="K14" s="73"/>
    </row>
    <row r="15" spans="1:11" ht="23.25">
      <c r="A15" s="29">
        <v>10</v>
      </c>
      <c r="B15" s="30">
        <v>3205</v>
      </c>
      <c r="C15" s="31" t="s">
        <v>795</v>
      </c>
      <c r="D15" s="21" t="s">
        <v>287</v>
      </c>
      <c r="E15" s="75"/>
      <c r="F15" s="52"/>
      <c r="G15" s="79"/>
      <c r="H15" s="173">
        <f t="shared" si="0"/>
        <v>0</v>
      </c>
      <c r="I15" s="118">
        <f t="shared" si="1"/>
        <v>0</v>
      </c>
      <c r="J15" s="76" t="str">
        <f t="shared" si="2"/>
        <v>0</v>
      </c>
      <c r="K15" s="73"/>
    </row>
    <row r="16" spans="1:11" ht="23.25">
      <c r="A16" s="29">
        <v>11</v>
      </c>
      <c r="B16" s="30">
        <v>3206</v>
      </c>
      <c r="C16" s="31" t="s">
        <v>796</v>
      </c>
      <c r="D16" s="21" t="s">
        <v>769</v>
      </c>
      <c r="E16" s="75"/>
      <c r="F16" s="52"/>
      <c r="G16" s="79"/>
      <c r="H16" s="173">
        <f t="shared" si="0"/>
        <v>0</v>
      </c>
      <c r="I16" s="118">
        <f t="shared" si="1"/>
        <v>0</v>
      </c>
      <c r="J16" s="76" t="str">
        <f t="shared" si="2"/>
        <v>0</v>
      </c>
      <c r="K16" s="73"/>
    </row>
    <row r="17" spans="1:11" ht="23.25">
      <c r="A17" s="29">
        <v>12</v>
      </c>
      <c r="B17" s="30">
        <v>3207</v>
      </c>
      <c r="C17" s="31" t="s">
        <v>770</v>
      </c>
      <c r="D17" s="21" t="s">
        <v>117</v>
      </c>
      <c r="E17" s="75"/>
      <c r="F17" s="52"/>
      <c r="G17" s="79"/>
      <c r="H17" s="173">
        <f t="shared" si="0"/>
        <v>0</v>
      </c>
      <c r="I17" s="118">
        <f t="shared" si="1"/>
        <v>0</v>
      </c>
      <c r="J17" s="76" t="str">
        <f t="shared" si="2"/>
        <v>0</v>
      </c>
      <c r="K17" s="73"/>
    </row>
    <row r="18" spans="1:11" ht="23.25">
      <c r="A18" s="29">
        <v>13</v>
      </c>
      <c r="B18" s="30">
        <v>3208</v>
      </c>
      <c r="C18" s="31" t="s">
        <v>723</v>
      </c>
      <c r="D18" s="21" t="s">
        <v>765</v>
      </c>
      <c r="E18" s="75"/>
      <c r="F18" s="52"/>
      <c r="G18" s="79"/>
      <c r="H18" s="173">
        <f t="shared" si="0"/>
        <v>0</v>
      </c>
      <c r="I18" s="118">
        <f t="shared" si="1"/>
        <v>0</v>
      </c>
      <c r="J18" s="76" t="str">
        <f t="shared" si="2"/>
        <v>0</v>
      </c>
      <c r="K18" s="73"/>
    </row>
    <row r="19" spans="1:11" ht="23.25">
      <c r="A19" s="29">
        <v>14</v>
      </c>
      <c r="B19" s="30">
        <v>3209</v>
      </c>
      <c r="C19" s="31" t="s">
        <v>827</v>
      </c>
      <c r="D19" s="21" t="s">
        <v>415</v>
      </c>
      <c r="E19" s="75"/>
      <c r="F19" s="52"/>
      <c r="G19" s="79"/>
      <c r="H19" s="173">
        <f t="shared" si="0"/>
        <v>0</v>
      </c>
      <c r="I19" s="118">
        <f t="shared" si="1"/>
        <v>0</v>
      </c>
      <c r="J19" s="76" t="str">
        <f t="shared" si="2"/>
        <v>0</v>
      </c>
      <c r="K19" s="73"/>
    </row>
    <row r="20" spans="1:11" ht="23.25">
      <c r="A20" s="29">
        <v>15</v>
      </c>
      <c r="B20" s="30">
        <v>3210</v>
      </c>
      <c r="C20" s="31" t="s">
        <v>763</v>
      </c>
      <c r="D20" s="21" t="s">
        <v>762</v>
      </c>
      <c r="E20" s="75"/>
      <c r="F20" s="52"/>
      <c r="G20" s="79"/>
      <c r="H20" s="173">
        <f t="shared" si="0"/>
        <v>0</v>
      </c>
      <c r="I20" s="118">
        <f t="shared" si="1"/>
        <v>0</v>
      </c>
      <c r="J20" s="76" t="str">
        <f t="shared" si="2"/>
        <v>0</v>
      </c>
      <c r="K20" s="73"/>
    </row>
    <row r="21" spans="1:11" ht="23.25">
      <c r="A21" s="29">
        <v>16</v>
      </c>
      <c r="B21" s="30">
        <v>3212</v>
      </c>
      <c r="C21" s="31" t="s">
        <v>768</v>
      </c>
      <c r="D21" s="21" t="s">
        <v>404</v>
      </c>
      <c r="E21" s="75"/>
      <c r="F21" s="52"/>
      <c r="G21" s="79"/>
      <c r="H21" s="173">
        <f t="shared" si="0"/>
        <v>0</v>
      </c>
      <c r="I21" s="118">
        <f t="shared" si="1"/>
        <v>0</v>
      </c>
      <c r="J21" s="76" t="str">
        <f t="shared" si="2"/>
        <v>0</v>
      </c>
      <c r="K21" s="73"/>
    </row>
    <row r="22" spans="1:11" ht="23.25">
      <c r="A22" s="29">
        <v>17</v>
      </c>
      <c r="B22" s="30">
        <v>3213</v>
      </c>
      <c r="C22" s="31" t="s">
        <v>826</v>
      </c>
      <c r="D22" s="21" t="s">
        <v>8</v>
      </c>
      <c r="E22" s="75"/>
      <c r="F22" s="52"/>
      <c r="G22" s="79"/>
      <c r="H22" s="173">
        <f t="shared" si="0"/>
        <v>0</v>
      </c>
      <c r="I22" s="118">
        <f t="shared" si="1"/>
        <v>0</v>
      </c>
      <c r="J22" s="76" t="str">
        <f t="shared" si="2"/>
        <v>0</v>
      </c>
      <c r="K22" s="73"/>
    </row>
    <row r="23" spans="1:11" ht="23.25">
      <c r="A23" s="29">
        <v>18</v>
      </c>
      <c r="B23" s="30">
        <v>3214</v>
      </c>
      <c r="C23" s="31" t="s">
        <v>793</v>
      </c>
      <c r="D23" s="21" t="s">
        <v>56</v>
      </c>
      <c r="E23" s="75"/>
      <c r="F23" s="52"/>
      <c r="G23" s="79"/>
      <c r="H23" s="173">
        <f t="shared" si="0"/>
        <v>0</v>
      </c>
      <c r="I23" s="118">
        <f t="shared" si="1"/>
        <v>0</v>
      </c>
      <c r="J23" s="76" t="str">
        <f t="shared" si="2"/>
        <v>0</v>
      </c>
      <c r="K23" s="73"/>
    </row>
    <row r="24" spans="1:11" ht="23.25">
      <c r="A24" s="29">
        <v>19</v>
      </c>
      <c r="B24" s="30">
        <v>3216</v>
      </c>
      <c r="C24" s="31" t="s">
        <v>780</v>
      </c>
      <c r="D24" s="21" t="s">
        <v>781</v>
      </c>
      <c r="E24" s="75"/>
      <c r="F24" s="52"/>
      <c r="G24" s="79"/>
      <c r="H24" s="173">
        <f t="shared" si="0"/>
        <v>0</v>
      </c>
      <c r="I24" s="118">
        <f t="shared" si="1"/>
        <v>0</v>
      </c>
      <c r="J24" s="76" t="str">
        <f t="shared" si="2"/>
        <v>0</v>
      </c>
      <c r="K24" s="73"/>
    </row>
    <row r="25" spans="1:11" ht="23.25">
      <c r="A25" s="29">
        <v>20</v>
      </c>
      <c r="B25" s="30">
        <v>3403</v>
      </c>
      <c r="C25" s="31" t="s">
        <v>1098</v>
      </c>
      <c r="D25" s="152" t="s">
        <v>1099</v>
      </c>
      <c r="E25" s="75"/>
      <c r="F25" s="52"/>
      <c r="G25" s="79"/>
      <c r="H25" s="173">
        <f t="shared" si="0"/>
        <v>0</v>
      </c>
      <c r="I25" s="118">
        <f t="shared" si="1"/>
        <v>0</v>
      </c>
      <c r="J25" s="76" t="str">
        <f t="shared" si="2"/>
        <v>0</v>
      </c>
      <c r="K25" s="73"/>
    </row>
    <row r="26" spans="1:11" ht="23.25">
      <c r="A26" s="66"/>
      <c r="B26" s="66"/>
      <c r="C26" s="66"/>
      <c r="D26" s="77" t="s">
        <v>1066</v>
      </c>
      <c r="E26" s="82" t="e">
        <f>AVERAGE(E6:E25)</f>
        <v>#DIV/0!</v>
      </c>
      <c r="F26" s="211" t="s">
        <v>1066</v>
      </c>
      <c r="G26" s="212"/>
      <c r="H26" s="173">
        <f>AVERAGE(H6:H25)</f>
        <v>0</v>
      </c>
      <c r="I26" s="173">
        <f>AVERAGE(I6:I25)</f>
        <v>0</v>
      </c>
      <c r="J26" s="73"/>
      <c r="K26" s="66"/>
    </row>
    <row r="27" spans="1:11" ht="23.25">
      <c r="A27" s="66"/>
      <c r="B27" s="66"/>
      <c r="C27" s="66"/>
      <c r="D27" s="100" t="s">
        <v>1078</v>
      </c>
      <c r="E27" s="82" t="e">
        <f>STDEV(E6:E25)</f>
        <v>#DIV/0!</v>
      </c>
      <c r="F27" s="211" t="s">
        <v>1078</v>
      </c>
      <c r="G27" s="212"/>
      <c r="H27" s="173">
        <f>STDEV(H6:H25)</f>
        <v>0</v>
      </c>
      <c r="I27" s="173">
        <f>STDEV(I6:I25)</f>
        <v>0</v>
      </c>
      <c r="J27" s="73"/>
    </row>
    <row r="28" spans="1:11" ht="23.25">
      <c r="A28" s="66"/>
      <c r="B28" s="66"/>
      <c r="C28" s="66"/>
      <c r="D28" s="66"/>
      <c r="E28" s="66"/>
      <c r="F28" s="68" t="s">
        <v>1058</v>
      </c>
      <c r="G28" s="210"/>
      <c r="H28" s="210"/>
      <c r="I28" s="68"/>
      <c r="J28" s="210" t="s">
        <v>1059</v>
      </c>
      <c r="K28" s="210"/>
    </row>
    <row r="29" spans="1:11" ht="23.25">
      <c r="F29" s="99"/>
      <c r="G29" s="99" t="s">
        <v>1065</v>
      </c>
      <c r="H29" s="99"/>
      <c r="I29" s="99"/>
      <c r="J29" s="99"/>
      <c r="K29" s="66"/>
    </row>
  </sheetData>
  <mergeCells count="14">
    <mergeCell ref="G28:H28"/>
    <mergeCell ref="J28:K28"/>
    <mergeCell ref="F27:G27"/>
    <mergeCell ref="A1:K1"/>
    <mergeCell ref="A2:K2"/>
    <mergeCell ref="A3:A5"/>
    <mergeCell ref="B3:B5"/>
    <mergeCell ref="C3:D5"/>
    <mergeCell ref="E3:E5"/>
    <mergeCell ref="F3:H3"/>
    <mergeCell ref="I3:I5"/>
    <mergeCell ref="J3:J5"/>
    <mergeCell ref="K3:K5"/>
    <mergeCell ref="F26:G26"/>
  </mergeCells>
  <printOptions horizontalCentered="1"/>
  <pageMargins left="0.74803149606299213" right="0.11811023622047245" top="0.23" bottom="0.2" header="0.24" footer="0.2"/>
  <pageSetup paperSize="9" scale="9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I37"/>
  <sheetViews>
    <sheetView view="pageBreakPreview" topLeftCell="A20" zoomScaleSheetLayoutView="100" workbookViewId="0">
      <selection activeCell="H33" sqref="H33"/>
    </sheetView>
  </sheetViews>
  <sheetFormatPr defaultRowHeight="23.25"/>
  <cols>
    <col min="1" max="1" width="7.140625" style="2" customWidth="1"/>
    <col min="2" max="2" width="12.5703125" style="2" customWidth="1"/>
    <col min="3" max="3" width="17.85546875" style="1" customWidth="1"/>
    <col min="4" max="4" width="14" style="1" customWidth="1"/>
    <col min="5" max="5" width="8.85546875" style="1" customWidth="1"/>
    <col min="6" max="6" width="8.42578125" style="1" customWidth="1"/>
    <col min="7" max="7" width="10.42578125" style="1" customWidth="1"/>
    <col min="8" max="8" width="11" style="1" customWidth="1"/>
    <col min="9" max="9" width="13.140625" style="1" customWidth="1"/>
    <col min="10" max="16384" width="9.140625" style="1"/>
  </cols>
  <sheetData>
    <row r="1" spans="1:9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</row>
    <row r="2" spans="1:9">
      <c r="A2" s="190" t="s">
        <v>1085</v>
      </c>
      <c r="B2" s="190"/>
      <c r="C2" s="190"/>
      <c r="D2" s="190"/>
      <c r="E2" s="190"/>
      <c r="F2" s="190"/>
      <c r="G2" s="190"/>
      <c r="H2" s="190"/>
      <c r="I2" s="190"/>
    </row>
    <row r="3" spans="1:9" s="5" customFormat="1" ht="94.5" customHeight="1">
      <c r="A3" s="223" t="s">
        <v>64</v>
      </c>
      <c r="B3" s="223" t="s">
        <v>65</v>
      </c>
      <c r="C3" s="225" t="s">
        <v>66</v>
      </c>
      <c r="D3" s="226"/>
      <c r="E3" s="53" t="s">
        <v>1039</v>
      </c>
      <c r="F3" s="53" t="s">
        <v>1040</v>
      </c>
      <c r="G3" s="54" t="s">
        <v>1041</v>
      </c>
      <c r="H3" s="229" t="s">
        <v>1042</v>
      </c>
      <c r="I3" s="229" t="s">
        <v>1043</v>
      </c>
    </row>
    <row r="4" spans="1:9">
      <c r="A4" s="224"/>
      <c r="B4" s="224"/>
      <c r="C4" s="227"/>
      <c r="D4" s="228"/>
      <c r="E4" s="51" t="s">
        <v>1044</v>
      </c>
      <c r="F4" s="51" t="s">
        <v>1044</v>
      </c>
      <c r="G4" s="55" t="s">
        <v>1045</v>
      </c>
      <c r="H4" s="230"/>
      <c r="I4" s="230"/>
    </row>
    <row r="5" spans="1:9">
      <c r="A5" s="29">
        <v>1</v>
      </c>
      <c r="B5" s="30" t="s">
        <v>680</v>
      </c>
      <c r="C5" s="31" t="s">
        <v>872</v>
      </c>
      <c r="D5" s="152" t="s">
        <v>782</v>
      </c>
      <c r="E5" s="78"/>
      <c r="F5" s="52"/>
      <c r="G5" s="118">
        <f>E5+F5</f>
        <v>0</v>
      </c>
      <c r="H5" s="76" t="str">
        <f>IF((G5&gt;=80),"4",IF((G5&gt;=75),"3.5",IF((G5&gt;=70),"3",IF((G5&gt;=65),"2.5",IF((G5&gt;=60),"2",IF((G5&gt;=55),"1.5",IF((G5&gt;=50),"1",IF((G5&lt;50),"0"))))))))</f>
        <v>0</v>
      </c>
      <c r="I5" s="52"/>
    </row>
    <row r="6" spans="1:9">
      <c r="A6" s="29">
        <v>2</v>
      </c>
      <c r="B6" s="30" t="s">
        <v>681</v>
      </c>
      <c r="C6" s="31" t="s">
        <v>873</v>
      </c>
      <c r="D6" s="152" t="s">
        <v>13</v>
      </c>
      <c r="E6" s="78"/>
      <c r="F6" s="52"/>
      <c r="G6" s="118">
        <f t="shared" ref="G6:G33" si="0">E6+F6</f>
        <v>0</v>
      </c>
      <c r="H6" s="76" t="str">
        <f t="shared" ref="H6:H33" si="1">IF((G6&gt;=80),"4",IF((G6&gt;=75),"3.5",IF((G6&gt;=70),"3",IF((G6&gt;=65),"2.5",IF((G6&gt;=60),"2",IF((G6&gt;=55),"1.5",IF((G6&gt;=50),"1",IF((G6&lt;50),"0"))))))))</f>
        <v>0</v>
      </c>
      <c r="I6" s="52"/>
    </row>
    <row r="7" spans="1:9">
      <c r="A7" s="29">
        <v>3</v>
      </c>
      <c r="B7" s="30" t="s">
        <v>682</v>
      </c>
      <c r="C7" s="31" t="s">
        <v>874</v>
      </c>
      <c r="D7" s="152" t="s">
        <v>572</v>
      </c>
      <c r="E7" s="78"/>
      <c r="F7" s="52"/>
      <c r="G7" s="118">
        <f t="shared" si="0"/>
        <v>0</v>
      </c>
      <c r="H7" s="76" t="str">
        <f t="shared" si="1"/>
        <v>0</v>
      </c>
      <c r="I7" s="52"/>
    </row>
    <row r="8" spans="1:9">
      <c r="A8" s="29">
        <v>4</v>
      </c>
      <c r="B8" s="30" t="s">
        <v>683</v>
      </c>
      <c r="C8" s="31" t="s">
        <v>875</v>
      </c>
      <c r="D8" s="152" t="s">
        <v>819</v>
      </c>
      <c r="E8" s="78"/>
      <c r="F8" s="52"/>
      <c r="G8" s="118">
        <f t="shared" si="0"/>
        <v>0</v>
      </c>
      <c r="H8" s="76" t="str">
        <f t="shared" si="1"/>
        <v>0</v>
      </c>
      <c r="I8" s="52"/>
    </row>
    <row r="9" spans="1:9">
      <c r="A9" s="29">
        <v>5</v>
      </c>
      <c r="B9" s="30" t="s">
        <v>684</v>
      </c>
      <c r="C9" s="31" t="s">
        <v>876</v>
      </c>
      <c r="D9" s="152" t="s">
        <v>598</v>
      </c>
      <c r="E9" s="78"/>
      <c r="F9" s="52"/>
      <c r="G9" s="118">
        <f t="shared" si="0"/>
        <v>0</v>
      </c>
      <c r="H9" s="76" t="str">
        <f t="shared" si="1"/>
        <v>0</v>
      </c>
      <c r="I9" s="52"/>
    </row>
    <row r="10" spans="1:9">
      <c r="A10" s="29">
        <v>6</v>
      </c>
      <c r="B10" s="30" t="s">
        <v>685</v>
      </c>
      <c r="C10" s="31" t="s">
        <v>877</v>
      </c>
      <c r="D10" s="152" t="s">
        <v>56</v>
      </c>
      <c r="E10" s="78"/>
      <c r="F10" s="52"/>
      <c r="G10" s="118">
        <f t="shared" si="0"/>
        <v>0</v>
      </c>
      <c r="H10" s="76" t="str">
        <f t="shared" si="1"/>
        <v>0</v>
      </c>
      <c r="I10" s="52"/>
    </row>
    <row r="11" spans="1:9">
      <c r="A11" s="29">
        <v>7</v>
      </c>
      <c r="B11" s="30" t="s">
        <v>686</v>
      </c>
      <c r="C11" s="31" t="s">
        <v>878</v>
      </c>
      <c r="D11" s="152" t="s">
        <v>783</v>
      </c>
      <c r="E11" s="78"/>
      <c r="F11" s="52"/>
      <c r="G11" s="118">
        <f t="shared" si="0"/>
        <v>0</v>
      </c>
      <c r="H11" s="76" t="str">
        <f t="shared" si="1"/>
        <v>0</v>
      </c>
      <c r="I11" s="52"/>
    </row>
    <row r="12" spans="1:9">
      <c r="A12" s="29">
        <v>8</v>
      </c>
      <c r="B12" s="8">
        <v>3118</v>
      </c>
      <c r="C12" s="9" t="s">
        <v>836</v>
      </c>
      <c r="D12" s="10" t="s">
        <v>932</v>
      </c>
      <c r="E12" s="78"/>
      <c r="F12" s="52"/>
      <c r="G12" s="118">
        <f t="shared" si="0"/>
        <v>0</v>
      </c>
      <c r="H12" s="76" t="str">
        <f t="shared" si="1"/>
        <v>0</v>
      </c>
      <c r="I12" s="52"/>
    </row>
    <row r="13" spans="1:9">
      <c r="A13" s="29">
        <v>9</v>
      </c>
      <c r="B13" s="30" t="s">
        <v>687</v>
      </c>
      <c r="C13" s="31" t="s">
        <v>879</v>
      </c>
      <c r="D13" s="152" t="s">
        <v>149</v>
      </c>
      <c r="E13" s="78"/>
      <c r="F13" s="52"/>
      <c r="G13" s="118">
        <f t="shared" si="0"/>
        <v>0</v>
      </c>
      <c r="H13" s="76" t="str">
        <f t="shared" si="1"/>
        <v>0</v>
      </c>
      <c r="I13" s="52"/>
    </row>
    <row r="14" spans="1:9">
      <c r="A14" s="29">
        <v>10</v>
      </c>
      <c r="B14" s="30" t="s">
        <v>688</v>
      </c>
      <c r="C14" s="31" t="s">
        <v>880</v>
      </c>
      <c r="D14" s="152" t="s">
        <v>817</v>
      </c>
      <c r="E14" s="78"/>
      <c r="F14" s="52"/>
      <c r="G14" s="118">
        <f t="shared" si="0"/>
        <v>0</v>
      </c>
      <c r="H14" s="76" t="str">
        <f t="shared" si="1"/>
        <v>0</v>
      </c>
      <c r="I14" s="52"/>
    </row>
    <row r="15" spans="1:9">
      <c r="A15" s="29">
        <v>11</v>
      </c>
      <c r="B15" s="30" t="s">
        <v>689</v>
      </c>
      <c r="C15" s="31" t="s">
        <v>881</v>
      </c>
      <c r="D15" s="152" t="s">
        <v>818</v>
      </c>
      <c r="E15" s="78"/>
      <c r="F15" s="52"/>
      <c r="G15" s="118">
        <f t="shared" si="0"/>
        <v>0</v>
      </c>
      <c r="H15" s="76" t="str">
        <f t="shared" si="1"/>
        <v>0</v>
      </c>
      <c r="I15" s="52"/>
    </row>
    <row r="16" spans="1:9">
      <c r="A16" s="29">
        <v>12</v>
      </c>
      <c r="B16" s="30" t="s">
        <v>690</v>
      </c>
      <c r="C16" s="31" t="s">
        <v>882</v>
      </c>
      <c r="D16" s="152" t="s">
        <v>379</v>
      </c>
      <c r="E16" s="78"/>
      <c r="F16" s="52"/>
      <c r="G16" s="118">
        <f t="shared" si="0"/>
        <v>0</v>
      </c>
      <c r="H16" s="76" t="str">
        <f t="shared" si="1"/>
        <v>0</v>
      </c>
      <c r="I16" s="52"/>
    </row>
    <row r="17" spans="1:9">
      <c r="A17" s="29">
        <v>13</v>
      </c>
      <c r="B17" s="8">
        <v>3346</v>
      </c>
      <c r="C17" s="9" t="s">
        <v>970</v>
      </c>
      <c r="D17" s="10" t="s">
        <v>971</v>
      </c>
      <c r="E17" s="78"/>
      <c r="F17" s="52"/>
      <c r="G17" s="118">
        <f t="shared" si="0"/>
        <v>0</v>
      </c>
      <c r="H17" s="76" t="str">
        <f t="shared" si="1"/>
        <v>0</v>
      </c>
      <c r="I17" s="52"/>
    </row>
    <row r="18" spans="1:9">
      <c r="A18" s="29">
        <v>14</v>
      </c>
      <c r="B18" s="30" t="s">
        <v>691</v>
      </c>
      <c r="C18" s="31" t="s">
        <v>883</v>
      </c>
      <c r="D18" s="152" t="s">
        <v>250</v>
      </c>
      <c r="E18" s="78"/>
      <c r="F18" s="52"/>
      <c r="G18" s="118">
        <f t="shared" si="0"/>
        <v>0</v>
      </c>
      <c r="H18" s="76" t="str">
        <f t="shared" si="1"/>
        <v>0</v>
      </c>
      <c r="I18" s="52"/>
    </row>
    <row r="19" spans="1:9">
      <c r="A19" s="29">
        <v>15</v>
      </c>
      <c r="B19" s="30" t="s">
        <v>692</v>
      </c>
      <c r="C19" s="31" t="s">
        <v>884</v>
      </c>
      <c r="D19" s="152" t="s">
        <v>785</v>
      </c>
      <c r="E19" s="78"/>
      <c r="F19" s="52"/>
      <c r="G19" s="118">
        <f t="shared" si="0"/>
        <v>0</v>
      </c>
      <c r="H19" s="76" t="str">
        <f t="shared" si="1"/>
        <v>0</v>
      </c>
      <c r="I19" s="52"/>
    </row>
    <row r="20" spans="1:9">
      <c r="A20" s="29">
        <v>16</v>
      </c>
      <c r="B20" s="30" t="s">
        <v>693</v>
      </c>
      <c r="C20" s="31" t="s">
        <v>885</v>
      </c>
      <c r="D20" s="152" t="s">
        <v>786</v>
      </c>
      <c r="E20" s="78"/>
      <c r="F20" s="52"/>
      <c r="G20" s="118">
        <f t="shared" si="0"/>
        <v>0</v>
      </c>
      <c r="H20" s="76" t="str">
        <f t="shared" si="1"/>
        <v>0</v>
      </c>
      <c r="I20" s="52"/>
    </row>
    <row r="21" spans="1:9">
      <c r="A21" s="29">
        <v>17</v>
      </c>
      <c r="B21" s="30" t="s">
        <v>694</v>
      </c>
      <c r="C21" s="31" t="s">
        <v>886</v>
      </c>
      <c r="D21" s="152" t="s">
        <v>766</v>
      </c>
      <c r="E21" s="78"/>
      <c r="F21" s="52"/>
      <c r="G21" s="118">
        <f t="shared" si="0"/>
        <v>0</v>
      </c>
      <c r="H21" s="76" t="str">
        <f t="shared" si="1"/>
        <v>0</v>
      </c>
      <c r="I21" s="52"/>
    </row>
    <row r="22" spans="1:9">
      <c r="A22" s="29">
        <v>18</v>
      </c>
      <c r="B22" s="30" t="s">
        <v>695</v>
      </c>
      <c r="C22" s="31" t="s">
        <v>887</v>
      </c>
      <c r="D22" s="152" t="s">
        <v>485</v>
      </c>
      <c r="E22" s="78"/>
      <c r="F22" s="52"/>
      <c r="G22" s="118">
        <f t="shared" si="0"/>
        <v>0</v>
      </c>
      <c r="H22" s="76" t="str">
        <f t="shared" si="1"/>
        <v>0</v>
      </c>
      <c r="I22" s="52"/>
    </row>
    <row r="23" spans="1:9">
      <c r="A23" s="29">
        <v>19</v>
      </c>
      <c r="B23" s="30" t="s">
        <v>696</v>
      </c>
      <c r="C23" s="31" t="s">
        <v>888</v>
      </c>
      <c r="D23" s="152" t="s">
        <v>254</v>
      </c>
      <c r="E23" s="78"/>
      <c r="F23" s="52"/>
      <c r="G23" s="118">
        <f t="shared" si="0"/>
        <v>0</v>
      </c>
      <c r="H23" s="76" t="str">
        <f t="shared" si="1"/>
        <v>0</v>
      </c>
      <c r="I23" s="52"/>
    </row>
    <row r="24" spans="1:9">
      <c r="A24" s="29">
        <v>20</v>
      </c>
      <c r="B24" s="30" t="s">
        <v>697</v>
      </c>
      <c r="C24" s="31" t="s">
        <v>889</v>
      </c>
      <c r="D24" s="152" t="s">
        <v>787</v>
      </c>
      <c r="E24" s="78"/>
      <c r="F24" s="52"/>
      <c r="G24" s="118">
        <f t="shared" si="0"/>
        <v>0</v>
      </c>
      <c r="H24" s="76" t="str">
        <f t="shared" si="1"/>
        <v>0</v>
      </c>
      <c r="I24" s="52"/>
    </row>
    <row r="25" spans="1:9">
      <c r="A25" s="29">
        <v>21</v>
      </c>
      <c r="B25" s="30">
        <v>3139</v>
      </c>
      <c r="C25" s="9" t="s">
        <v>895</v>
      </c>
      <c r="D25" s="10" t="s">
        <v>863</v>
      </c>
      <c r="E25" s="78"/>
      <c r="F25" s="52"/>
      <c r="G25" s="118">
        <f t="shared" si="0"/>
        <v>0</v>
      </c>
      <c r="H25" s="76" t="str">
        <f t="shared" si="1"/>
        <v>0</v>
      </c>
      <c r="I25" s="52"/>
    </row>
    <row r="26" spans="1:9">
      <c r="A26" s="29">
        <v>22</v>
      </c>
      <c r="B26" s="30" t="s">
        <v>698</v>
      </c>
      <c r="C26" s="31" t="s">
        <v>890</v>
      </c>
      <c r="D26" s="152" t="s">
        <v>13</v>
      </c>
      <c r="E26" s="78"/>
      <c r="F26" s="52"/>
      <c r="G26" s="118">
        <f t="shared" si="0"/>
        <v>0</v>
      </c>
      <c r="H26" s="76" t="str">
        <f t="shared" si="1"/>
        <v>0</v>
      </c>
      <c r="I26" s="52"/>
    </row>
    <row r="27" spans="1:9">
      <c r="A27" s="29">
        <v>23</v>
      </c>
      <c r="B27" s="30" t="s">
        <v>699</v>
      </c>
      <c r="C27" s="31" t="s">
        <v>891</v>
      </c>
      <c r="D27" s="152" t="s">
        <v>788</v>
      </c>
      <c r="E27" s="78"/>
      <c r="F27" s="52"/>
      <c r="G27" s="118">
        <f t="shared" si="0"/>
        <v>0</v>
      </c>
      <c r="H27" s="76" t="str">
        <f t="shared" si="1"/>
        <v>0</v>
      </c>
      <c r="I27" s="52"/>
    </row>
    <row r="28" spans="1:9">
      <c r="A28" s="29">
        <v>24</v>
      </c>
      <c r="B28" s="30" t="s">
        <v>700</v>
      </c>
      <c r="C28" s="31" t="s">
        <v>892</v>
      </c>
      <c r="D28" s="36" t="s">
        <v>168</v>
      </c>
      <c r="E28" s="78"/>
      <c r="F28" s="52"/>
      <c r="G28" s="118">
        <f t="shared" si="0"/>
        <v>0</v>
      </c>
      <c r="H28" s="76" t="str">
        <f t="shared" si="1"/>
        <v>0</v>
      </c>
      <c r="I28" s="52"/>
    </row>
    <row r="29" spans="1:9">
      <c r="A29" s="29">
        <v>25</v>
      </c>
      <c r="B29" s="30" t="s">
        <v>701</v>
      </c>
      <c r="C29" s="153" t="s">
        <v>893</v>
      </c>
      <c r="D29" s="154" t="s">
        <v>28</v>
      </c>
      <c r="E29" s="78"/>
      <c r="F29" s="52"/>
      <c r="G29" s="118">
        <f t="shared" si="0"/>
        <v>0</v>
      </c>
      <c r="H29" s="76" t="str">
        <f t="shared" si="1"/>
        <v>0</v>
      </c>
      <c r="I29" s="52"/>
    </row>
    <row r="30" spans="1:9">
      <c r="A30" s="29">
        <v>26</v>
      </c>
      <c r="B30" s="30" t="s">
        <v>702</v>
      </c>
      <c r="C30" s="31" t="s">
        <v>894</v>
      </c>
      <c r="D30" s="152" t="s">
        <v>738</v>
      </c>
      <c r="E30" s="78"/>
      <c r="F30" s="52"/>
      <c r="G30" s="118">
        <f t="shared" si="0"/>
        <v>0</v>
      </c>
      <c r="H30" s="76" t="str">
        <f t="shared" si="1"/>
        <v>0</v>
      </c>
      <c r="I30" s="52"/>
    </row>
    <row r="31" spans="1:9">
      <c r="A31" s="29">
        <v>27</v>
      </c>
      <c r="B31" s="30">
        <v>3272</v>
      </c>
      <c r="C31" s="9" t="s">
        <v>665</v>
      </c>
      <c r="D31" s="10" t="s">
        <v>828</v>
      </c>
      <c r="E31" s="78"/>
      <c r="F31" s="52"/>
      <c r="G31" s="118">
        <f t="shared" si="0"/>
        <v>0</v>
      </c>
      <c r="H31" s="76" t="str">
        <f t="shared" si="1"/>
        <v>0</v>
      </c>
      <c r="I31" s="52"/>
    </row>
    <row r="32" spans="1:9">
      <c r="A32" s="29">
        <v>28</v>
      </c>
      <c r="B32" s="30">
        <v>3407</v>
      </c>
      <c r="C32" s="31" t="s">
        <v>1100</v>
      </c>
      <c r="D32" s="152" t="s">
        <v>1101</v>
      </c>
      <c r="E32" s="52"/>
      <c r="F32" s="52"/>
      <c r="G32" s="118">
        <f t="shared" si="0"/>
        <v>0</v>
      </c>
      <c r="H32" s="76" t="str">
        <f t="shared" si="1"/>
        <v>0</v>
      </c>
      <c r="I32" s="52"/>
    </row>
    <row r="33" spans="1:9">
      <c r="A33" s="155">
        <v>29</v>
      </c>
      <c r="B33" s="149">
        <v>3434</v>
      </c>
      <c r="C33" s="150" t="s">
        <v>1102</v>
      </c>
      <c r="D33" s="156" t="s">
        <v>337</v>
      </c>
      <c r="E33" s="52"/>
      <c r="F33" s="52"/>
      <c r="G33" s="118">
        <f t="shared" si="0"/>
        <v>0</v>
      </c>
      <c r="H33" s="76" t="str">
        <f t="shared" si="1"/>
        <v>0</v>
      </c>
      <c r="I33" s="52"/>
    </row>
    <row r="34" spans="1:9">
      <c r="A34" s="87"/>
      <c r="B34" s="87"/>
      <c r="C34" s="86"/>
      <c r="D34" s="86"/>
      <c r="E34" s="211" t="s">
        <v>1066</v>
      </c>
      <c r="F34" s="212"/>
      <c r="G34" s="118">
        <f>AVERAGE(G5:G33)</f>
        <v>0</v>
      </c>
      <c r="H34" s="52"/>
      <c r="I34" s="66"/>
    </row>
    <row r="35" spans="1:9">
      <c r="A35" s="87"/>
      <c r="B35" s="87"/>
      <c r="C35" s="86"/>
      <c r="D35" s="86"/>
      <c r="E35" s="211" t="s">
        <v>1078</v>
      </c>
      <c r="F35" s="212"/>
      <c r="G35" s="118">
        <f>STDEV(G5:G33)</f>
        <v>0</v>
      </c>
      <c r="H35" s="52"/>
    </row>
    <row r="36" spans="1:9">
      <c r="A36" s="87"/>
      <c r="B36" s="87"/>
      <c r="C36" s="86"/>
      <c r="D36" s="86"/>
      <c r="E36" s="68" t="s">
        <v>1058</v>
      </c>
      <c r="F36" s="210"/>
      <c r="G36" s="210"/>
      <c r="H36" s="210" t="s">
        <v>1059</v>
      </c>
      <c r="I36" s="210"/>
    </row>
    <row r="37" spans="1:9">
      <c r="E37" s="99"/>
      <c r="F37" s="99" t="s">
        <v>1065</v>
      </c>
      <c r="G37" s="99"/>
      <c r="H37" s="99"/>
      <c r="I37" s="66"/>
    </row>
  </sheetData>
  <mergeCells count="11">
    <mergeCell ref="F36:G36"/>
    <mergeCell ref="E34:F34"/>
    <mergeCell ref="H36:I36"/>
    <mergeCell ref="A1:I1"/>
    <mergeCell ref="A2:I2"/>
    <mergeCell ref="A3:A4"/>
    <mergeCell ref="B3:B4"/>
    <mergeCell ref="C3:D4"/>
    <mergeCell ref="H3:H4"/>
    <mergeCell ref="I3:I4"/>
    <mergeCell ref="E35:F35"/>
  </mergeCells>
  <phoneticPr fontId="0" type="noConversion"/>
  <printOptions horizontalCentered="1"/>
  <pageMargins left="1.0629921259842521" right="0.11811023622047245" top="0.11811023622047245" bottom="0.19685039370078741" header="0.11811023622047245" footer="0.19685039370078741"/>
  <pageSetup paperSize="9" scale="84" orientation="portrait" horizontalDpi="4294967293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>
    <tabColor rgb="FFFF0000"/>
  </sheetPr>
  <dimension ref="A1:K38"/>
  <sheetViews>
    <sheetView view="pageBreakPreview" topLeftCell="A27" zoomScaleSheetLayoutView="100" workbookViewId="0">
      <selection activeCell="I34" sqref="I34"/>
    </sheetView>
  </sheetViews>
  <sheetFormatPr defaultRowHeight="23.25"/>
  <cols>
    <col min="1" max="1" width="7.140625" style="2" customWidth="1"/>
    <col min="2" max="2" width="12.5703125" style="2" customWidth="1"/>
    <col min="3" max="3" width="17.85546875" style="1" customWidth="1"/>
    <col min="4" max="4" width="14" style="1" customWidth="1"/>
    <col min="5" max="5" width="7.28515625" style="1" customWidth="1"/>
    <col min="6" max="6" width="8.140625" style="1" customWidth="1"/>
    <col min="7" max="7" width="7.85546875" style="1" customWidth="1"/>
    <col min="8" max="8" width="8.85546875" style="1" customWidth="1"/>
    <col min="9" max="9" width="7.85546875" style="1" customWidth="1"/>
    <col min="10" max="10" width="7.140625" style="1" customWidth="1"/>
    <col min="11" max="16384" width="9.140625" style="1"/>
  </cols>
  <sheetData>
    <row r="1" spans="1:1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>
      <c r="A2" s="190" t="s">
        <v>1085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2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42" t="s">
        <v>1061</v>
      </c>
      <c r="J3" s="208" t="s">
        <v>1064</v>
      </c>
      <c r="K3" s="208" t="s">
        <v>1043</v>
      </c>
    </row>
    <row r="4" spans="1:11" ht="134.25" customHeight="1">
      <c r="A4" s="219"/>
      <c r="B4" s="219"/>
      <c r="C4" s="219"/>
      <c r="D4" s="219"/>
      <c r="E4" s="236"/>
      <c r="F4" s="62" t="s">
        <v>1039</v>
      </c>
      <c r="G4" s="62" t="s">
        <v>1040</v>
      </c>
      <c r="H4" s="71" t="s">
        <v>1041</v>
      </c>
      <c r="I4" s="221"/>
      <c r="J4" s="208"/>
      <c r="K4" s="208"/>
    </row>
    <row r="5" spans="1:11" ht="30.7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>
      <c r="A6" s="29">
        <v>1</v>
      </c>
      <c r="B6" s="30" t="s">
        <v>680</v>
      </c>
      <c r="C6" s="31" t="s">
        <v>872</v>
      </c>
      <c r="D6" s="152" t="s">
        <v>782</v>
      </c>
      <c r="E6" s="83"/>
      <c r="F6" s="52"/>
      <c r="G6" s="79"/>
      <c r="H6" s="173">
        <f>F6+G6</f>
        <v>0</v>
      </c>
      <c r="I6" s="118">
        <f>(E6+H6)/2</f>
        <v>0</v>
      </c>
      <c r="J6" s="76" t="str">
        <f>IF((I6&gt;=80),"4",IF((I6&gt;=75),"3.5",IF((I6&gt;=70),"3",IF((I6&gt;=65),"2.5",IF((I6&gt;=60),"2",IF((I6&gt;=55),"1.5",IF((I6&gt;=50),"1",IF((I6&lt;50),"0"))))))))</f>
        <v>0</v>
      </c>
      <c r="K6" s="52"/>
    </row>
    <row r="7" spans="1:11">
      <c r="A7" s="29">
        <v>2</v>
      </c>
      <c r="B7" s="30" t="s">
        <v>681</v>
      </c>
      <c r="C7" s="31" t="s">
        <v>873</v>
      </c>
      <c r="D7" s="152" t="s">
        <v>13</v>
      </c>
      <c r="E7" s="83"/>
      <c r="F7" s="52"/>
      <c r="G7" s="79"/>
      <c r="H7" s="173">
        <f t="shared" ref="H7:H34" si="0">F7+G7</f>
        <v>0</v>
      </c>
      <c r="I7" s="118">
        <f t="shared" ref="I7:I34" si="1">(E7+H7)/2</f>
        <v>0</v>
      </c>
      <c r="J7" s="76" t="str">
        <f t="shared" ref="J7:J34" si="2">IF((I7&gt;=80),"4",IF((I7&gt;=75),"3.5",IF((I7&gt;=70),"3",IF((I7&gt;=65),"2.5",IF((I7&gt;=60),"2",IF((I7&gt;=55),"1.5",IF((I7&gt;=50),"1",IF((I7&lt;50),"0"))))))))</f>
        <v>0</v>
      </c>
      <c r="K7" s="52"/>
    </row>
    <row r="8" spans="1:11">
      <c r="A8" s="29">
        <v>3</v>
      </c>
      <c r="B8" s="30" t="s">
        <v>682</v>
      </c>
      <c r="C8" s="31" t="s">
        <v>874</v>
      </c>
      <c r="D8" s="152" t="s">
        <v>572</v>
      </c>
      <c r="E8" s="83"/>
      <c r="F8" s="52"/>
      <c r="G8" s="79"/>
      <c r="H8" s="173">
        <f t="shared" si="0"/>
        <v>0</v>
      </c>
      <c r="I8" s="118">
        <f t="shared" si="1"/>
        <v>0</v>
      </c>
      <c r="J8" s="76" t="str">
        <f t="shared" si="2"/>
        <v>0</v>
      </c>
      <c r="K8" s="52"/>
    </row>
    <row r="9" spans="1:11">
      <c r="A9" s="29">
        <v>4</v>
      </c>
      <c r="B9" s="30" t="s">
        <v>683</v>
      </c>
      <c r="C9" s="31" t="s">
        <v>875</v>
      </c>
      <c r="D9" s="152" t="s">
        <v>819</v>
      </c>
      <c r="E9" s="83"/>
      <c r="F9" s="52"/>
      <c r="G9" s="79"/>
      <c r="H9" s="173">
        <f t="shared" si="0"/>
        <v>0</v>
      </c>
      <c r="I9" s="118">
        <f t="shared" si="1"/>
        <v>0</v>
      </c>
      <c r="J9" s="76" t="str">
        <f t="shared" si="2"/>
        <v>0</v>
      </c>
      <c r="K9" s="52"/>
    </row>
    <row r="10" spans="1:11">
      <c r="A10" s="29">
        <v>5</v>
      </c>
      <c r="B10" s="30" t="s">
        <v>684</v>
      </c>
      <c r="C10" s="31" t="s">
        <v>876</v>
      </c>
      <c r="D10" s="152" t="s">
        <v>598</v>
      </c>
      <c r="E10" s="83"/>
      <c r="F10" s="52"/>
      <c r="G10" s="79"/>
      <c r="H10" s="173">
        <f t="shared" si="0"/>
        <v>0</v>
      </c>
      <c r="I10" s="118">
        <f t="shared" si="1"/>
        <v>0</v>
      </c>
      <c r="J10" s="76" t="str">
        <f t="shared" si="2"/>
        <v>0</v>
      </c>
      <c r="K10" s="52"/>
    </row>
    <row r="11" spans="1:11">
      <c r="A11" s="29">
        <v>6</v>
      </c>
      <c r="B11" s="30" t="s">
        <v>685</v>
      </c>
      <c r="C11" s="31" t="s">
        <v>877</v>
      </c>
      <c r="D11" s="152" t="s">
        <v>56</v>
      </c>
      <c r="E11" s="83"/>
      <c r="F11" s="52"/>
      <c r="G11" s="79"/>
      <c r="H11" s="173">
        <f t="shared" si="0"/>
        <v>0</v>
      </c>
      <c r="I11" s="118">
        <f t="shared" si="1"/>
        <v>0</v>
      </c>
      <c r="J11" s="76" t="str">
        <f t="shared" si="2"/>
        <v>0</v>
      </c>
      <c r="K11" s="52"/>
    </row>
    <row r="12" spans="1:11">
      <c r="A12" s="29">
        <v>7</v>
      </c>
      <c r="B12" s="30" t="s">
        <v>686</v>
      </c>
      <c r="C12" s="31" t="s">
        <v>878</v>
      </c>
      <c r="D12" s="152" t="s">
        <v>783</v>
      </c>
      <c r="E12" s="83"/>
      <c r="F12" s="52"/>
      <c r="G12" s="79"/>
      <c r="H12" s="173">
        <f t="shared" si="0"/>
        <v>0</v>
      </c>
      <c r="I12" s="118">
        <f t="shared" si="1"/>
        <v>0</v>
      </c>
      <c r="J12" s="76" t="str">
        <f t="shared" si="2"/>
        <v>0</v>
      </c>
      <c r="K12" s="52"/>
    </row>
    <row r="13" spans="1:11">
      <c r="A13" s="29">
        <v>8</v>
      </c>
      <c r="B13" s="8">
        <v>3118</v>
      </c>
      <c r="C13" s="9" t="s">
        <v>836</v>
      </c>
      <c r="D13" s="10" t="s">
        <v>932</v>
      </c>
      <c r="E13" s="83"/>
      <c r="F13" s="52"/>
      <c r="G13" s="79"/>
      <c r="H13" s="173">
        <f t="shared" si="0"/>
        <v>0</v>
      </c>
      <c r="I13" s="118">
        <f t="shared" si="1"/>
        <v>0</v>
      </c>
      <c r="J13" s="76" t="str">
        <f t="shared" si="2"/>
        <v>0</v>
      </c>
      <c r="K13" s="52"/>
    </row>
    <row r="14" spans="1:11">
      <c r="A14" s="29">
        <v>9</v>
      </c>
      <c r="B14" s="30" t="s">
        <v>687</v>
      </c>
      <c r="C14" s="31" t="s">
        <v>879</v>
      </c>
      <c r="D14" s="152" t="s">
        <v>149</v>
      </c>
      <c r="E14" s="83"/>
      <c r="F14" s="52"/>
      <c r="G14" s="79"/>
      <c r="H14" s="173">
        <f t="shared" si="0"/>
        <v>0</v>
      </c>
      <c r="I14" s="118">
        <f t="shared" si="1"/>
        <v>0</v>
      </c>
      <c r="J14" s="76" t="str">
        <f t="shared" si="2"/>
        <v>0</v>
      </c>
      <c r="K14" s="52"/>
    </row>
    <row r="15" spans="1:11">
      <c r="A15" s="29">
        <v>10</v>
      </c>
      <c r="B15" s="30" t="s">
        <v>688</v>
      </c>
      <c r="C15" s="31" t="s">
        <v>880</v>
      </c>
      <c r="D15" s="152" t="s">
        <v>817</v>
      </c>
      <c r="E15" s="83"/>
      <c r="F15" s="52"/>
      <c r="G15" s="79"/>
      <c r="H15" s="173">
        <f t="shared" si="0"/>
        <v>0</v>
      </c>
      <c r="I15" s="118">
        <f t="shared" si="1"/>
        <v>0</v>
      </c>
      <c r="J15" s="76" t="str">
        <f t="shared" si="2"/>
        <v>0</v>
      </c>
      <c r="K15" s="52"/>
    </row>
    <row r="16" spans="1:11">
      <c r="A16" s="29">
        <v>11</v>
      </c>
      <c r="B16" s="30" t="s">
        <v>689</v>
      </c>
      <c r="C16" s="31" t="s">
        <v>881</v>
      </c>
      <c r="D16" s="152" t="s">
        <v>818</v>
      </c>
      <c r="E16" s="83"/>
      <c r="F16" s="52"/>
      <c r="G16" s="79"/>
      <c r="H16" s="173">
        <f t="shared" si="0"/>
        <v>0</v>
      </c>
      <c r="I16" s="118">
        <f t="shared" si="1"/>
        <v>0</v>
      </c>
      <c r="J16" s="76" t="str">
        <f t="shared" si="2"/>
        <v>0</v>
      </c>
      <c r="K16" s="52"/>
    </row>
    <row r="17" spans="1:11">
      <c r="A17" s="29">
        <v>12</v>
      </c>
      <c r="B17" s="30" t="s">
        <v>690</v>
      </c>
      <c r="C17" s="31" t="s">
        <v>882</v>
      </c>
      <c r="D17" s="152" t="s">
        <v>379</v>
      </c>
      <c r="E17" s="83"/>
      <c r="F17" s="52"/>
      <c r="G17" s="79"/>
      <c r="H17" s="173">
        <f t="shared" si="0"/>
        <v>0</v>
      </c>
      <c r="I17" s="118">
        <f t="shared" si="1"/>
        <v>0</v>
      </c>
      <c r="J17" s="76" t="str">
        <f t="shared" si="2"/>
        <v>0</v>
      </c>
      <c r="K17" s="52"/>
    </row>
    <row r="18" spans="1:11">
      <c r="A18" s="29">
        <v>13</v>
      </c>
      <c r="B18" s="8">
        <v>3346</v>
      </c>
      <c r="C18" s="9" t="s">
        <v>970</v>
      </c>
      <c r="D18" s="10" t="s">
        <v>971</v>
      </c>
      <c r="E18" s="83"/>
      <c r="F18" s="52"/>
      <c r="G18" s="79"/>
      <c r="H18" s="173">
        <f t="shared" si="0"/>
        <v>0</v>
      </c>
      <c r="I18" s="118">
        <f t="shared" si="1"/>
        <v>0</v>
      </c>
      <c r="J18" s="76" t="str">
        <f t="shared" si="2"/>
        <v>0</v>
      </c>
      <c r="K18" s="52"/>
    </row>
    <row r="19" spans="1:11">
      <c r="A19" s="29">
        <v>14</v>
      </c>
      <c r="B19" s="30" t="s">
        <v>691</v>
      </c>
      <c r="C19" s="31" t="s">
        <v>883</v>
      </c>
      <c r="D19" s="152" t="s">
        <v>250</v>
      </c>
      <c r="E19" s="83"/>
      <c r="F19" s="52"/>
      <c r="G19" s="79"/>
      <c r="H19" s="173">
        <f t="shared" si="0"/>
        <v>0</v>
      </c>
      <c r="I19" s="118">
        <f t="shared" si="1"/>
        <v>0</v>
      </c>
      <c r="J19" s="76" t="str">
        <f t="shared" si="2"/>
        <v>0</v>
      </c>
      <c r="K19" s="52"/>
    </row>
    <row r="20" spans="1:11">
      <c r="A20" s="29">
        <v>15</v>
      </c>
      <c r="B20" s="30" t="s">
        <v>692</v>
      </c>
      <c r="C20" s="31" t="s">
        <v>884</v>
      </c>
      <c r="D20" s="152" t="s">
        <v>785</v>
      </c>
      <c r="E20" s="83"/>
      <c r="F20" s="52"/>
      <c r="G20" s="79"/>
      <c r="H20" s="173">
        <f t="shared" si="0"/>
        <v>0</v>
      </c>
      <c r="I20" s="118">
        <f t="shared" si="1"/>
        <v>0</v>
      </c>
      <c r="J20" s="76" t="str">
        <f t="shared" si="2"/>
        <v>0</v>
      </c>
      <c r="K20" s="52"/>
    </row>
    <row r="21" spans="1:11">
      <c r="A21" s="29">
        <v>16</v>
      </c>
      <c r="B21" s="30" t="s">
        <v>693</v>
      </c>
      <c r="C21" s="31" t="s">
        <v>885</v>
      </c>
      <c r="D21" s="152" t="s">
        <v>786</v>
      </c>
      <c r="E21" s="83"/>
      <c r="F21" s="52"/>
      <c r="G21" s="79"/>
      <c r="H21" s="173">
        <f t="shared" si="0"/>
        <v>0</v>
      </c>
      <c r="I21" s="118">
        <f t="shared" si="1"/>
        <v>0</v>
      </c>
      <c r="J21" s="76" t="str">
        <f t="shared" si="2"/>
        <v>0</v>
      </c>
      <c r="K21" s="52"/>
    </row>
    <row r="22" spans="1:11">
      <c r="A22" s="29">
        <v>17</v>
      </c>
      <c r="B22" s="30" t="s">
        <v>694</v>
      </c>
      <c r="C22" s="31" t="s">
        <v>886</v>
      </c>
      <c r="D22" s="152" t="s">
        <v>766</v>
      </c>
      <c r="E22" s="83"/>
      <c r="F22" s="52"/>
      <c r="G22" s="79"/>
      <c r="H22" s="173">
        <f t="shared" si="0"/>
        <v>0</v>
      </c>
      <c r="I22" s="118">
        <f t="shared" si="1"/>
        <v>0</v>
      </c>
      <c r="J22" s="76" t="str">
        <f t="shared" si="2"/>
        <v>0</v>
      </c>
      <c r="K22" s="52"/>
    </row>
    <row r="23" spans="1:11">
      <c r="A23" s="29">
        <v>18</v>
      </c>
      <c r="B23" s="30" t="s">
        <v>695</v>
      </c>
      <c r="C23" s="31" t="s">
        <v>887</v>
      </c>
      <c r="D23" s="152" t="s">
        <v>485</v>
      </c>
      <c r="E23" s="83"/>
      <c r="F23" s="52"/>
      <c r="G23" s="79"/>
      <c r="H23" s="173">
        <f t="shared" si="0"/>
        <v>0</v>
      </c>
      <c r="I23" s="118">
        <f t="shared" si="1"/>
        <v>0</v>
      </c>
      <c r="J23" s="76" t="str">
        <f t="shared" si="2"/>
        <v>0</v>
      </c>
      <c r="K23" s="52"/>
    </row>
    <row r="24" spans="1:11">
      <c r="A24" s="29">
        <v>19</v>
      </c>
      <c r="B24" s="30" t="s">
        <v>696</v>
      </c>
      <c r="C24" s="31" t="s">
        <v>888</v>
      </c>
      <c r="D24" s="152" t="s">
        <v>254</v>
      </c>
      <c r="E24" s="83"/>
      <c r="F24" s="52"/>
      <c r="G24" s="79"/>
      <c r="H24" s="173">
        <f t="shared" si="0"/>
        <v>0</v>
      </c>
      <c r="I24" s="118">
        <f t="shared" si="1"/>
        <v>0</v>
      </c>
      <c r="J24" s="76" t="str">
        <f t="shared" si="2"/>
        <v>0</v>
      </c>
      <c r="K24" s="52"/>
    </row>
    <row r="25" spans="1:11">
      <c r="A25" s="29">
        <v>20</v>
      </c>
      <c r="B25" s="30" t="s">
        <v>697</v>
      </c>
      <c r="C25" s="31" t="s">
        <v>889</v>
      </c>
      <c r="D25" s="152" t="s">
        <v>787</v>
      </c>
      <c r="E25" s="83"/>
      <c r="F25" s="52"/>
      <c r="G25" s="79"/>
      <c r="H25" s="173">
        <f t="shared" si="0"/>
        <v>0</v>
      </c>
      <c r="I25" s="118">
        <f t="shared" si="1"/>
        <v>0</v>
      </c>
      <c r="J25" s="76" t="str">
        <f t="shared" si="2"/>
        <v>0</v>
      </c>
      <c r="K25" s="52"/>
    </row>
    <row r="26" spans="1:11">
      <c r="A26" s="29">
        <v>21</v>
      </c>
      <c r="B26" s="30">
        <v>3139</v>
      </c>
      <c r="C26" s="9" t="s">
        <v>895</v>
      </c>
      <c r="D26" s="10" t="s">
        <v>863</v>
      </c>
      <c r="E26" s="83"/>
      <c r="F26" s="52"/>
      <c r="G26" s="79"/>
      <c r="H26" s="173">
        <f t="shared" si="0"/>
        <v>0</v>
      </c>
      <c r="I26" s="118">
        <f t="shared" si="1"/>
        <v>0</v>
      </c>
      <c r="J26" s="76" t="str">
        <f t="shared" si="2"/>
        <v>0</v>
      </c>
      <c r="K26" s="52"/>
    </row>
    <row r="27" spans="1:11">
      <c r="A27" s="29">
        <v>22</v>
      </c>
      <c r="B27" s="30" t="s">
        <v>698</v>
      </c>
      <c r="C27" s="31" t="s">
        <v>890</v>
      </c>
      <c r="D27" s="152" t="s">
        <v>13</v>
      </c>
      <c r="E27" s="83"/>
      <c r="F27" s="52"/>
      <c r="G27" s="79"/>
      <c r="H27" s="173">
        <f t="shared" si="0"/>
        <v>0</v>
      </c>
      <c r="I27" s="118">
        <f t="shared" si="1"/>
        <v>0</v>
      </c>
      <c r="J27" s="76" t="str">
        <f t="shared" si="2"/>
        <v>0</v>
      </c>
      <c r="K27" s="52"/>
    </row>
    <row r="28" spans="1:11">
      <c r="A28" s="29">
        <v>23</v>
      </c>
      <c r="B28" s="30" t="s">
        <v>699</v>
      </c>
      <c r="C28" s="31" t="s">
        <v>891</v>
      </c>
      <c r="D28" s="152" t="s">
        <v>788</v>
      </c>
      <c r="E28" s="83"/>
      <c r="F28" s="52"/>
      <c r="G28" s="79"/>
      <c r="H28" s="173">
        <f t="shared" si="0"/>
        <v>0</v>
      </c>
      <c r="I28" s="118">
        <f t="shared" si="1"/>
        <v>0</v>
      </c>
      <c r="J28" s="76" t="str">
        <f t="shared" si="2"/>
        <v>0</v>
      </c>
      <c r="K28" s="52"/>
    </row>
    <row r="29" spans="1:11">
      <c r="A29" s="29">
        <v>24</v>
      </c>
      <c r="B29" s="30" t="s">
        <v>700</v>
      </c>
      <c r="C29" s="31" t="s">
        <v>892</v>
      </c>
      <c r="D29" s="36" t="s">
        <v>168</v>
      </c>
      <c r="E29" s="83"/>
      <c r="F29" s="52"/>
      <c r="G29" s="79"/>
      <c r="H29" s="173">
        <f t="shared" si="0"/>
        <v>0</v>
      </c>
      <c r="I29" s="118">
        <f t="shared" si="1"/>
        <v>0</v>
      </c>
      <c r="J29" s="76" t="str">
        <f t="shared" si="2"/>
        <v>0</v>
      </c>
      <c r="K29" s="52"/>
    </row>
    <row r="30" spans="1:11">
      <c r="A30" s="29">
        <v>25</v>
      </c>
      <c r="B30" s="30" t="s">
        <v>701</v>
      </c>
      <c r="C30" s="153" t="s">
        <v>893</v>
      </c>
      <c r="D30" s="154" t="s">
        <v>28</v>
      </c>
      <c r="E30" s="83"/>
      <c r="F30" s="52"/>
      <c r="G30" s="79"/>
      <c r="H30" s="173">
        <f t="shared" si="0"/>
        <v>0</v>
      </c>
      <c r="I30" s="118">
        <f t="shared" si="1"/>
        <v>0</v>
      </c>
      <c r="J30" s="76" t="str">
        <f t="shared" si="2"/>
        <v>0</v>
      </c>
      <c r="K30" s="52"/>
    </row>
    <row r="31" spans="1:11">
      <c r="A31" s="29">
        <v>26</v>
      </c>
      <c r="B31" s="30" t="s">
        <v>702</v>
      </c>
      <c r="C31" s="31" t="s">
        <v>894</v>
      </c>
      <c r="D31" s="152" t="s">
        <v>738</v>
      </c>
      <c r="E31" s="83"/>
      <c r="F31" s="52"/>
      <c r="G31" s="79"/>
      <c r="H31" s="173">
        <f t="shared" si="0"/>
        <v>0</v>
      </c>
      <c r="I31" s="118">
        <f t="shared" si="1"/>
        <v>0</v>
      </c>
      <c r="J31" s="76" t="str">
        <f t="shared" si="2"/>
        <v>0</v>
      </c>
      <c r="K31" s="52"/>
    </row>
    <row r="32" spans="1:11">
      <c r="A32" s="29">
        <v>27</v>
      </c>
      <c r="B32" s="30">
        <v>3272</v>
      </c>
      <c r="C32" s="9" t="s">
        <v>665</v>
      </c>
      <c r="D32" s="10" t="s">
        <v>828</v>
      </c>
      <c r="E32" s="83"/>
      <c r="F32" s="52"/>
      <c r="G32" s="79"/>
      <c r="H32" s="173">
        <f t="shared" si="0"/>
        <v>0</v>
      </c>
      <c r="I32" s="118">
        <f t="shared" si="1"/>
        <v>0</v>
      </c>
      <c r="J32" s="76" t="str">
        <f t="shared" si="2"/>
        <v>0</v>
      </c>
      <c r="K32" s="52"/>
    </row>
    <row r="33" spans="1:11">
      <c r="A33" s="29">
        <v>28</v>
      </c>
      <c r="B33" s="30">
        <v>3407</v>
      </c>
      <c r="C33" s="31" t="s">
        <v>1100</v>
      </c>
      <c r="D33" s="152" t="s">
        <v>1101</v>
      </c>
      <c r="E33" s="75"/>
      <c r="F33" s="52"/>
      <c r="G33" s="79"/>
      <c r="H33" s="173">
        <f t="shared" si="0"/>
        <v>0</v>
      </c>
      <c r="I33" s="118">
        <f t="shared" si="1"/>
        <v>0</v>
      </c>
      <c r="J33" s="76" t="str">
        <f t="shared" si="2"/>
        <v>0</v>
      </c>
      <c r="K33" s="52"/>
    </row>
    <row r="34" spans="1:11">
      <c r="A34" s="155">
        <v>29</v>
      </c>
      <c r="B34" s="149">
        <v>3434</v>
      </c>
      <c r="C34" s="150" t="s">
        <v>1102</v>
      </c>
      <c r="D34" s="156" t="s">
        <v>337</v>
      </c>
      <c r="E34" s="75"/>
      <c r="F34" s="52"/>
      <c r="G34" s="79"/>
      <c r="H34" s="173">
        <f t="shared" si="0"/>
        <v>0</v>
      </c>
      <c r="I34" s="118">
        <f t="shared" si="1"/>
        <v>0</v>
      </c>
      <c r="J34" s="76" t="str">
        <f t="shared" si="2"/>
        <v>0</v>
      </c>
      <c r="K34" s="52"/>
    </row>
    <row r="35" spans="1:11">
      <c r="A35" s="87"/>
      <c r="B35" s="87"/>
      <c r="C35" s="86"/>
      <c r="D35" s="77" t="s">
        <v>1066</v>
      </c>
      <c r="E35" s="82" t="e">
        <f>AVERAGE(E6:E34)</f>
        <v>#DIV/0!</v>
      </c>
      <c r="F35" s="211" t="s">
        <v>1066</v>
      </c>
      <c r="G35" s="212"/>
      <c r="H35" s="173">
        <f>AVERAGE(H6:H34)</f>
        <v>0</v>
      </c>
      <c r="I35" s="173">
        <f>AVERAGE(I6:I34)</f>
        <v>0</v>
      </c>
      <c r="J35" s="73"/>
      <c r="K35" s="66"/>
    </row>
    <row r="36" spans="1:11">
      <c r="A36" s="87"/>
      <c r="B36" s="87"/>
      <c r="C36" s="86"/>
      <c r="D36" s="100" t="s">
        <v>1078</v>
      </c>
      <c r="E36" s="82" t="e">
        <f>STDEV(E6:E34)</f>
        <v>#DIV/0!</v>
      </c>
      <c r="F36" s="211" t="s">
        <v>1078</v>
      </c>
      <c r="G36" s="212"/>
      <c r="H36" s="173">
        <f>STDEV(H6:H34)</f>
        <v>0</v>
      </c>
      <c r="I36" s="173">
        <f>STDEV(I6:I34)</f>
        <v>0</v>
      </c>
      <c r="J36" s="73"/>
    </row>
    <row r="37" spans="1:11">
      <c r="A37" s="87"/>
      <c r="B37" s="87"/>
      <c r="C37" s="86"/>
      <c r="D37" s="66"/>
      <c r="E37" s="66"/>
      <c r="F37" s="68" t="s">
        <v>1058</v>
      </c>
      <c r="G37" s="210"/>
      <c r="H37" s="210"/>
      <c r="I37" s="68"/>
      <c r="J37" s="210" t="s">
        <v>1059</v>
      </c>
      <c r="K37" s="210"/>
    </row>
    <row r="38" spans="1:11">
      <c r="F38" s="99"/>
      <c r="G38" s="99" t="s">
        <v>1065</v>
      </c>
      <c r="H38" s="99"/>
      <c r="I38" s="99"/>
      <c r="J38" s="99"/>
      <c r="K38" s="66"/>
    </row>
  </sheetData>
  <mergeCells count="14">
    <mergeCell ref="G37:H37"/>
    <mergeCell ref="J37:K37"/>
    <mergeCell ref="F36:G36"/>
    <mergeCell ref="A1:K1"/>
    <mergeCell ref="A2:K2"/>
    <mergeCell ref="A3:A5"/>
    <mergeCell ref="B3:B5"/>
    <mergeCell ref="C3:D5"/>
    <mergeCell ref="E3:E5"/>
    <mergeCell ref="F3:H3"/>
    <mergeCell ref="I3:I5"/>
    <mergeCell ref="J3:J5"/>
    <mergeCell ref="K3:K5"/>
    <mergeCell ref="F35:G35"/>
  </mergeCells>
  <printOptions horizontalCentered="1"/>
  <pageMargins left="1.0629921259842521" right="0.11811023622047245" top="0" bottom="0.19685039370078741" header="0" footer="0"/>
  <pageSetup paperSize="9" scale="80" orientation="portrait" horizontalDpi="4294967293" r:id="rId1"/>
  <headerFooter alignWithMargins="0"/>
  <rowBreaks count="1" manualBreakCount="1">
    <brk id="38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I28"/>
  <sheetViews>
    <sheetView view="pageBreakPreview" topLeftCell="A11" zoomScaleSheetLayoutView="100" workbookViewId="0">
      <selection activeCell="G25" sqref="G25:G26"/>
    </sheetView>
  </sheetViews>
  <sheetFormatPr defaultColWidth="8.28515625" defaultRowHeight="21"/>
  <cols>
    <col min="1" max="1" width="8.28515625" style="87"/>
    <col min="2" max="2" width="11.7109375" style="87" bestFit="1" customWidth="1"/>
    <col min="3" max="3" width="12.28515625" style="86" customWidth="1"/>
    <col min="4" max="4" width="10.140625" style="86" customWidth="1"/>
    <col min="5" max="16384" width="8.28515625" style="86"/>
  </cols>
  <sheetData>
    <row r="1" spans="1:9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</row>
    <row r="2" spans="1:9">
      <c r="A2" s="190" t="s">
        <v>1049</v>
      </c>
      <c r="B2" s="190"/>
      <c r="C2" s="190"/>
      <c r="D2" s="190"/>
      <c r="E2" s="190"/>
      <c r="F2" s="190"/>
      <c r="G2" s="190"/>
      <c r="H2" s="190"/>
      <c r="I2" s="190"/>
    </row>
    <row r="3" spans="1:9" s="91" customFormat="1" ht="96" customHeight="1">
      <c r="A3" s="223" t="s">
        <v>64</v>
      </c>
      <c r="B3" s="223" t="s">
        <v>65</v>
      </c>
      <c r="C3" s="225" t="s">
        <v>66</v>
      </c>
      <c r="D3" s="226"/>
      <c r="E3" s="53" t="s">
        <v>1039</v>
      </c>
      <c r="F3" s="53" t="s">
        <v>1040</v>
      </c>
      <c r="G3" s="54" t="s">
        <v>1041</v>
      </c>
      <c r="H3" s="229" t="s">
        <v>1042</v>
      </c>
      <c r="I3" s="229" t="s">
        <v>1043</v>
      </c>
    </row>
    <row r="4" spans="1:9">
      <c r="A4" s="224"/>
      <c r="B4" s="224"/>
      <c r="C4" s="227"/>
      <c r="D4" s="228"/>
      <c r="E4" s="51" t="s">
        <v>1044</v>
      </c>
      <c r="F4" s="51" t="s">
        <v>1044</v>
      </c>
      <c r="G4" s="55" t="s">
        <v>1045</v>
      </c>
      <c r="H4" s="230"/>
      <c r="I4" s="230"/>
    </row>
    <row r="5" spans="1:9" ht="23.25">
      <c r="A5" s="8">
        <v>1</v>
      </c>
      <c r="B5" s="8">
        <v>2906</v>
      </c>
      <c r="C5" s="9" t="s">
        <v>520</v>
      </c>
      <c r="D5" s="10" t="s">
        <v>354</v>
      </c>
      <c r="E5" s="52"/>
      <c r="F5" s="52"/>
      <c r="G5" s="118">
        <f>E5+F5</f>
        <v>0</v>
      </c>
      <c r="H5" s="76" t="str">
        <f>IF((G5&gt;=80),"4",IF((G5&gt;=75),"3.5",IF((G5&gt;=70),"3",IF((G5&gt;=65),"2.5",IF((G5&gt;=60),"2",IF((G5&gt;=55),"1.5",IF((G5&gt;=50),"1",IF((G5&lt;50),"0"))))))))</f>
        <v>0</v>
      </c>
      <c r="I5" s="52"/>
    </row>
    <row r="6" spans="1:9" ht="23.25">
      <c r="A6" s="8">
        <v>2</v>
      </c>
      <c r="B6" s="8">
        <v>2951</v>
      </c>
      <c r="C6" s="9" t="s">
        <v>647</v>
      </c>
      <c r="D6" s="10" t="s">
        <v>241</v>
      </c>
      <c r="E6" s="52"/>
      <c r="F6" s="52"/>
      <c r="G6" s="118">
        <f t="shared" ref="G6:G24" si="0">E6+F6</f>
        <v>0</v>
      </c>
      <c r="H6" s="76" t="str">
        <f t="shared" ref="H6:H24" si="1">IF((G6&gt;=80),"4",IF((G6&gt;=75),"3.5",IF((G6&gt;=70),"3",IF((G6&gt;=65),"2.5",IF((G6&gt;=60),"2",IF((G6&gt;=55),"1.5",IF((G6&gt;=50),"1",IF((G6&lt;50),"0"))))))))</f>
        <v>0</v>
      </c>
      <c r="I6" s="52"/>
    </row>
    <row r="7" spans="1:9" ht="23.25">
      <c r="A7" s="8">
        <v>3</v>
      </c>
      <c r="B7" s="8">
        <v>3050</v>
      </c>
      <c r="C7" s="9" t="s">
        <v>548</v>
      </c>
      <c r="D7" s="10" t="s">
        <v>7</v>
      </c>
      <c r="E7" s="52"/>
      <c r="F7" s="52"/>
      <c r="G7" s="118">
        <f t="shared" si="0"/>
        <v>0</v>
      </c>
      <c r="H7" s="76" t="str">
        <f t="shared" si="1"/>
        <v>0</v>
      </c>
      <c r="I7" s="52"/>
    </row>
    <row r="8" spans="1:9" ht="23.25">
      <c r="A8" s="8">
        <v>4</v>
      </c>
      <c r="B8" s="8">
        <v>3054</v>
      </c>
      <c r="C8" s="9" t="s">
        <v>570</v>
      </c>
      <c r="D8" s="10" t="s">
        <v>149</v>
      </c>
      <c r="E8" s="52"/>
      <c r="F8" s="52"/>
      <c r="G8" s="118">
        <f t="shared" si="0"/>
        <v>0</v>
      </c>
      <c r="H8" s="76" t="str">
        <f t="shared" si="1"/>
        <v>0</v>
      </c>
      <c r="I8" s="52"/>
    </row>
    <row r="9" spans="1:9" ht="23.25">
      <c r="A9" s="8">
        <v>5</v>
      </c>
      <c r="B9" s="8">
        <v>3055</v>
      </c>
      <c r="C9" s="9" t="s">
        <v>551</v>
      </c>
      <c r="D9" s="10" t="s">
        <v>552</v>
      </c>
      <c r="E9" s="52"/>
      <c r="F9" s="52"/>
      <c r="G9" s="118">
        <f t="shared" si="0"/>
        <v>0</v>
      </c>
      <c r="H9" s="76" t="str">
        <f t="shared" si="1"/>
        <v>0</v>
      </c>
      <c r="I9" s="52"/>
    </row>
    <row r="10" spans="1:9" ht="23.25">
      <c r="A10" s="8">
        <v>6</v>
      </c>
      <c r="B10" s="8">
        <v>3058</v>
      </c>
      <c r="C10" s="9" t="s">
        <v>573</v>
      </c>
      <c r="D10" s="10" t="s">
        <v>574</v>
      </c>
      <c r="E10" s="52"/>
      <c r="F10" s="52"/>
      <c r="G10" s="118">
        <f t="shared" si="0"/>
        <v>0</v>
      </c>
      <c r="H10" s="76" t="str">
        <f t="shared" si="1"/>
        <v>0</v>
      </c>
      <c r="I10" s="52"/>
    </row>
    <row r="11" spans="1:9" ht="23.25">
      <c r="A11" s="8">
        <v>7</v>
      </c>
      <c r="B11" s="8">
        <v>3059</v>
      </c>
      <c r="C11" s="9" t="s">
        <v>553</v>
      </c>
      <c r="D11" s="10" t="s">
        <v>554</v>
      </c>
      <c r="E11" s="52"/>
      <c r="F11" s="52"/>
      <c r="G11" s="118">
        <f t="shared" si="0"/>
        <v>0</v>
      </c>
      <c r="H11" s="76" t="str">
        <f t="shared" si="1"/>
        <v>0</v>
      </c>
      <c r="I11" s="52"/>
    </row>
    <row r="12" spans="1:9" ht="23.25">
      <c r="A12" s="8">
        <v>8</v>
      </c>
      <c r="B12" s="8">
        <v>3061</v>
      </c>
      <c r="C12" s="9" t="s">
        <v>556</v>
      </c>
      <c r="D12" s="10" t="s">
        <v>596</v>
      </c>
      <c r="E12" s="52"/>
      <c r="F12" s="52"/>
      <c r="G12" s="118">
        <f t="shared" si="0"/>
        <v>0</v>
      </c>
      <c r="H12" s="76" t="str">
        <f t="shared" si="1"/>
        <v>0</v>
      </c>
      <c r="I12" s="52"/>
    </row>
    <row r="13" spans="1:9" ht="23.25">
      <c r="A13" s="8">
        <v>9</v>
      </c>
      <c r="B13" s="8">
        <v>3063</v>
      </c>
      <c r="C13" s="9" t="s">
        <v>557</v>
      </c>
      <c r="D13" s="10" t="s">
        <v>558</v>
      </c>
      <c r="E13" s="52"/>
      <c r="F13" s="52"/>
      <c r="G13" s="118">
        <f t="shared" si="0"/>
        <v>0</v>
      </c>
      <c r="H13" s="76" t="str">
        <f t="shared" si="1"/>
        <v>0</v>
      </c>
      <c r="I13" s="52"/>
    </row>
    <row r="14" spans="1:9" ht="23.25">
      <c r="A14" s="8">
        <v>10</v>
      </c>
      <c r="B14" s="8">
        <v>3067</v>
      </c>
      <c r="C14" s="9" t="s">
        <v>559</v>
      </c>
      <c r="D14" s="10" t="s">
        <v>514</v>
      </c>
      <c r="E14" s="52"/>
      <c r="F14" s="52"/>
      <c r="G14" s="118">
        <f t="shared" si="0"/>
        <v>0</v>
      </c>
      <c r="H14" s="76" t="str">
        <f t="shared" si="1"/>
        <v>0</v>
      </c>
      <c r="I14" s="52"/>
    </row>
    <row r="15" spans="1:9" ht="23.25">
      <c r="A15" s="8">
        <v>11</v>
      </c>
      <c r="B15" s="8">
        <v>3068</v>
      </c>
      <c r="C15" s="9" t="s">
        <v>578</v>
      </c>
      <c r="D15" s="10" t="s">
        <v>259</v>
      </c>
      <c r="E15" s="52"/>
      <c r="F15" s="52"/>
      <c r="G15" s="118">
        <f t="shared" si="0"/>
        <v>0</v>
      </c>
      <c r="H15" s="76" t="str">
        <f t="shared" si="1"/>
        <v>0</v>
      </c>
      <c r="I15" s="52"/>
    </row>
    <row r="16" spans="1:9" ht="23.25">
      <c r="A16" s="8">
        <v>12</v>
      </c>
      <c r="B16" s="8">
        <v>3074</v>
      </c>
      <c r="C16" s="9" t="s">
        <v>560</v>
      </c>
      <c r="D16" s="10" t="s">
        <v>561</v>
      </c>
      <c r="E16" s="52"/>
      <c r="F16" s="52"/>
      <c r="G16" s="118">
        <f t="shared" si="0"/>
        <v>0</v>
      </c>
      <c r="H16" s="76" t="str">
        <f t="shared" si="1"/>
        <v>0</v>
      </c>
      <c r="I16" s="52"/>
    </row>
    <row r="17" spans="1:9" ht="23.25">
      <c r="A17" s="8">
        <v>13</v>
      </c>
      <c r="B17" s="8">
        <v>3277</v>
      </c>
      <c r="C17" s="9" t="s">
        <v>975</v>
      </c>
      <c r="D17" s="10" t="s">
        <v>589</v>
      </c>
      <c r="E17" s="52"/>
      <c r="F17" s="52"/>
      <c r="G17" s="118">
        <f t="shared" si="0"/>
        <v>0</v>
      </c>
      <c r="H17" s="76" t="str">
        <f t="shared" si="1"/>
        <v>0</v>
      </c>
      <c r="I17" s="52"/>
    </row>
    <row r="18" spans="1:9" ht="23.25">
      <c r="A18" s="8">
        <v>14</v>
      </c>
      <c r="B18" s="157">
        <v>3409</v>
      </c>
      <c r="C18" s="9" t="s">
        <v>1103</v>
      </c>
      <c r="D18" s="10" t="s">
        <v>590</v>
      </c>
      <c r="E18" s="52"/>
      <c r="F18" s="52"/>
      <c r="G18" s="118">
        <f t="shared" si="0"/>
        <v>0</v>
      </c>
      <c r="H18" s="76" t="str">
        <f t="shared" si="1"/>
        <v>0</v>
      </c>
      <c r="I18" s="52"/>
    </row>
    <row r="19" spans="1:9" ht="23.25">
      <c r="A19" s="8">
        <v>15</v>
      </c>
      <c r="B19" s="157">
        <v>3433</v>
      </c>
      <c r="C19" s="9" t="s">
        <v>1104</v>
      </c>
      <c r="D19" s="10" t="s">
        <v>1105</v>
      </c>
      <c r="E19" s="52"/>
      <c r="F19" s="52"/>
      <c r="G19" s="118">
        <f t="shared" si="0"/>
        <v>0</v>
      </c>
      <c r="H19" s="76" t="str">
        <f t="shared" si="1"/>
        <v>0</v>
      </c>
      <c r="I19" s="52"/>
    </row>
    <row r="20" spans="1:9" ht="23.25">
      <c r="A20" s="8">
        <v>16</v>
      </c>
      <c r="B20" s="8">
        <v>3076</v>
      </c>
      <c r="C20" s="9" t="s">
        <v>564</v>
      </c>
      <c r="D20" s="10" t="s">
        <v>160</v>
      </c>
      <c r="E20" s="52"/>
      <c r="F20" s="52"/>
      <c r="G20" s="118">
        <f t="shared" si="0"/>
        <v>0</v>
      </c>
      <c r="H20" s="76" t="str">
        <f t="shared" si="1"/>
        <v>0</v>
      </c>
      <c r="I20" s="52"/>
    </row>
    <row r="21" spans="1:9" ht="23.25">
      <c r="A21" s="8">
        <v>17</v>
      </c>
      <c r="B21" s="8">
        <v>3080</v>
      </c>
      <c r="C21" s="9" t="s">
        <v>567</v>
      </c>
      <c r="D21" s="10" t="s">
        <v>568</v>
      </c>
      <c r="E21" s="52"/>
      <c r="F21" s="52"/>
      <c r="G21" s="118">
        <f t="shared" si="0"/>
        <v>0</v>
      </c>
      <c r="H21" s="76" t="str">
        <f t="shared" si="1"/>
        <v>0</v>
      </c>
      <c r="I21" s="52"/>
    </row>
    <row r="22" spans="1:9" ht="23.25">
      <c r="A22" s="8">
        <v>18</v>
      </c>
      <c r="B22" s="8">
        <v>3081</v>
      </c>
      <c r="C22" s="9" t="s">
        <v>584</v>
      </c>
      <c r="D22" s="10" t="s">
        <v>59</v>
      </c>
      <c r="E22" s="52"/>
      <c r="F22" s="52"/>
      <c r="G22" s="118">
        <f t="shared" si="0"/>
        <v>0</v>
      </c>
      <c r="H22" s="76" t="str">
        <f t="shared" si="1"/>
        <v>0</v>
      </c>
      <c r="I22" s="52"/>
    </row>
    <row r="23" spans="1:9" ht="23.25">
      <c r="A23" s="8">
        <v>19</v>
      </c>
      <c r="B23" s="8">
        <v>3083</v>
      </c>
      <c r="C23" s="1" t="s">
        <v>587</v>
      </c>
      <c r="D23" s="1" t="s">
        <v>58</v>
      </c>
      <c r="E23" s="52"/>
      <c r="F23" s="52"/>
      <c r="G23" s="118">
        <f t="shared" si="0"/>
        <v>0</v>
      </c>
      <c r="H23" s="76" t="str">
        <f t="shared" si="1"/>
        <v>0</v>
      </c>
      <c r="I23" s="52"/>
    </row>
    <row r="24" spans="1:9" ht="23.25">
      <c r="A24" s="8">
        <v>20</v>
      </c>
      <c r="B24" s="8">
        <v>3085</v>
      </c>
      <c r="C24" s="9" t="s">
        <v>588</v>
      </c>
      <c r="D24" s="10" t="s">
        <v>589</v>
      </c>
      <c r="E24" s="52"/>
      <c r="F24" s="52"/>
      <c r="G24" s="118">
        <f t="shared" si="0"/>
        <v>0</v>
      </c>
      <c r="H24" s="76" t="str">
        <f t="shared" si="1"/>
        <v>0</v>
      </c>
      <c r="I24" s="52"/>
    </row>
    <row r="25" spans="1:9">
      <c r="E25" s="211" t="s">
        <v>1066</v>
      </c>
      <c r="F25" s="212"/>
      <c r="G25" s="118">
        <f>AVERAGE(G5:G24)</f>
        <v>0</v>
      </c>
      <c r="H25" s="52"/>
      <c r="I25" s="66"/>
    </row>
    <row r="26" spans="1:9">
      <c r="E26" s="211" t="s">
        <v>1078</v>
      </c>
      <c r="F26" s="212"/>
      <c r="G26" s="118">
        <f>STDEV(G5:G24)</f>
        <v>0</v>
      </c>
      <c r="H26" s="52"/>
    </row>
    <row r="27" spans="1:9">
      <c r="E27" s="68" t="s">
        <v>1058</v>
      </c>
      <c r="F27" s="210"/>
      <c r="G27" s="210"/>
      <c r="H27" s="210" t="s">
        <v>1059</v>
      </c>
      <c r="I27" s="210"/>
    </row>
    <row r="28" spans="1:9">
      <c r="E28" s="99"/>
      <c r="F28" s="99" t="s">
        <v>1071</v>
      </c>
      <c r="G28" s="99"/>
      <c r="H28" s="99"/>
      <c r="I28" s="66"/>
    </row>
  </sheetData>
  <mergeCells count="11">
    <mergeCell ref="F27:G27"/>
    <mergeCell ref="E25:F25"/>
    <mergeCell ref="H27:I27"/>
    <mergeCell ref="A1:I1"/>
    <mergeCell ref="A2:I2"/>
    <mergeCell ref="A3:A4"/>
    <mergeCell ref="B3:B4"/>
    <mergeCell ref="C3:D4"/>
    <mergeCell ref="H3:H4"/>
    <mergeCell ref="I3:I4"/>
    <mergeCell ref="E26:F26"/>
  </mergeCells>
  <phoneticPr fontId="0" type="noConversion"/>
  <printOptions horizontalCentered="1"/>
  <pageMargins left="0.74803149606299213" right="0.74803149606299213" top="0.51181102362204722" bottom="0.98425196850393704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34">
    <tabColor rgb="FFFF0000"/>
  </sheetPr>
  <dimension ref="A1:K30"/>
  <sheetViews>
    <sheetView view="pageBreakPreview" topLeftCell="A18" zoomScaleSheetLayoutView="100" workbookViewId="0">
      <selection activeCell="H26" sqref="H26:I27"/>
    </sheetView>
  </sheetViews>
  <sheetFormatPr defaultRowHeight="21"/>
  <cols>
    <col min="1" max="1" width="7.140625" style="87" customWidth="1"/>
    <col min="2" max="2" width="12.5703125" style="87" customWidth="1"/>
    <col min="3" max="3" width="17.7109375" style="86" customWidth="1"/>
    <col min="4" max="4" width="12.42578125" style="86" customWidth="1"/>
    <col min="5" max="5" width="7.5703125" style="86" customWidth="1"/>
    <col min="6" max="6" width="8.28515625" style="86" customWidth="1"/>
    <col min="7" max="7" width="8" style="86" customWidth="1"/>
    <col min="8" max="8" width="7.140625" style="86" customWidth="1"/>
    <col min="9" max="9" width="7.7109375" style="86" customWidth="1"/>
    <col min="10" max="10" width="7.5703125" style="86" customWidth="1"/>
    <col min="11" max="11" width="12.28515625" style="86" customWidth="1"/>
    <col min="12" max="16384" width="9.140625" style="86"/>
  </cols>
  <sheetData>
    <row r="1" spans="1:1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>
      <c r="A2" s="190" t="s">
        <v>1049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91" customFormat="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ht="107.25" customHeight="1">
      <c r="A4" s="219"/>
      <c r="B4" s="219"/>
      <c r="C4" s="219"/>
      <c r="D4" s="219"/>
      <c r="E4" s="236"/>
      <c r="F4" s="62" t="s">
        <v>1039</v>
      </c>
      <c r="G4" s="62" t="s">
        <v>1040</v>
      </c>
      <c r="H4" s="71" t="s">
        <v>1041</v>
      </c>
      <c r="I4" s="221"/>
      <c r="J4" s="208"/>
      <c r="K4" s="208"/>
    </row>
    <row r="5" spans="1:11" ht="66.7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 ht="23.25">
      <c r="A6" s="8">
        <v>1</v>
      </c>
      <c r="B6" s="8">
        <v>2906</v>
      </c>
      <c r="C6" s="9" t="s">
        <v>520</v>
      </c>
      <c r="D6" s="10" t="s">
        <v>354</v>
      </c>
      <c r="E6" s="75"/>
      <c r="F6" s="52"/>
      <c r="G6" s="79"/>
      <c r="H6" s="173">
        <f>F6+G6</f>
        <v>0</v>
      </c>
      <c r="I6" s="118">
        <f>(E6+H6)/2</f>
        <v>0</v>
      </c>
      <c r="J6" s="76" t="str">
        <f>IF((I6&gt;=80),"4",IF((I6&gt;=75),"3.5",IF((I6&gt;=70),"3",IF((I6&gt;=65),"2.5",IF((I6&gt;=60),"2",IF((I6&gt;=55),"1.5",IF((I6&gt;=50),"1",IF((I6&lt;50),"0"))))))))</f>
        <v>0</v>
      </c>
      <c r="K6" s="52"/>
    </row>
    <row r="7" spans="1:11" ht="23.25">
      <c r="A7" s="8">
        <v>2</v>
      </c>
      <c r="B7" s="8">
        <v>2951</v>
      </c>
      <c r="C7" s="9" t="s">
        <v>647</v>
      </c>
      <c r="D7" s="10" t="s">
        <v>241</v>
      </c>
      <c r="E7" s="75"/>
      <c r="F7" s="52"/>
      <c r="G7" s="79"/>
      <c r="H7" s="173">
        <f t="shared" ref="H7:H25" si="0">F7+G7</f>
        <v>0</v>
      </c>
      <c r="I7" s="118">
        <f t="shared" ref="I7:I25" si="1">(E7+H7)/2</f>
        <v>0</v>
      </c>
      <c r="J7" s="76" t="str">
        <f t="shared" ref="J7:J25" si="2">IF((I7&gt;=80),"4",IF((I7&gt;=75),"3.5",IF((I7&gt;=70),"3",IF((I7&gt;=65),"2.5",IF((I7&gt;=60),"2",IF((I7&gt;=55),"1.5",IF((I7&gt;=50),"1",IF((I7&lt;50),"0"))))))))</f>
        <v>0</v>
      </c>
      <c r="K7" s="52"/>
    </row>
    <row r="8" spans="1:11" ht="23.25">
      <c r="A8" s="8">
        <v>3</v>
      </c>
      <c r="B8" s="8">
        <v>3050</v>
      </c>
      <c r="C8" s="9" t="s">
        <v>548</v>
      </c>
      <c r="D8" s="10" t="s">
        <v>7</v>
      </c>
      <c r="E8" s="75"/>
      <c r="F8" s="52"/>
      <c r="G8" s="79"/>
      <c r="H8" s="173">
        <f t="shared" si="0"/>
        <v>0</v>
      </c>
      <c r="I8" s="118">
        <f t="shared" si="1"/>
        <v>0</v>
      </c>
      <c r="J8" s="76" t="str">
        <f t="shared" si="2"/>
        <v>0</v>
      </c>
      <c r="K8" s="52"/>
    </row>
    <row r="9" spans="1:11" ht="23.25">
      <c r="A9" s="8">
        <v>4</v>
      </c>
      <c r="B9" s="8">
        <v>3054</v>
      </c>
      <c r="C9" s="9" t="s">
        <v>570</v>
      </c>
      <c r="D9" s="10" t="s">
        <v>149</v>
      </c>
      <c r="E9" s="75"/>
      <c r="F9" s="52"/>
      <c r="G9" s="79"/>
      <c r="H9" s="173">
        <f t="shared" si="0"/>
        <v>0</v>
      </c>
      <c r="I9" s="118">
        <f t="shared" si="1"/>
        <v>0</v>
      </c>
      <c r="J9" s="76" t="str">
        <f t="shared" si="2"/>
        <v>0</v>
      </c>
      <c r="K9" s="52"/>
    </row>
    <row r="10" spans="1:11" ht="23.25">
      <c r="A10" s="8">
        <v>5</v>
      </c>
      <c r="B10" s="8">
        <v>3055</v>
      </c>
      <c r="C10" s="9" t="s">
        <v>551</v>
      </c>
      <c r="D10" s="10" t="s">
        <v>552</v>
      </c>
      <c r="E10" s="75"/>
      <c r="F10" s="52"/>
      <c r="G10" s="79"/>
      <c r="H10" s="173">
        <f t="shared" si="0"/>
        <v>0</v>
      </c>
      <c r="I10" s="118">
        <f t="shared" si="1"/>
        <v>0</v>
      </c>
      <c r="J10" s="76" t="str">
        <f t="shared" si="2"/>
        <v>0</v>
      </c>
      <c r="K10" s="52"/>
    </row>
    <row r="11" spans="1:11" ht="23.25">
      <c r="A11" s="8">
        <v>6</v>
      </c>
      <c r="B11" s="8">
        <v>3058</v>
      </c>
      <c r="C11" s="9" t="s">
        <v>573</v>
      </c>
      <c r="D11" s="10" t="s">
        <v>574</v>
      </c>
      <c r="E11" s="75"/>
      <c r="F11" s="52"/>
      <c r="G11" s="79"/>
      <c r="H11" s="173">
        <f t="shared" si="0"/>
        <v>0</v>
      </c>
      <c r="I11" s="118">
        <f t="shared" si="1"/>
        <v>0</v>
      </c>
      <c r="J11" s="76" t="str">
        <f t="shared" si="2"/>
        <v>0</v>
      </c>
      <c r="K11" s="52"/>
    </row>
    <row r="12" spans="1:11" ht="23.25">
      <c r="A12" s="8">
        <v>7</v>
      </c>
      <c r="B12" s="8">
        <v>3059</v>
      </c>
      <c r="C12" s="9" t="s">
        <v>553</v>
      </c>
      <c r="D12" s="10" t="s">
        <v>554</v>
      </c>
      <c r="E12" s="75"/>
      <c r="F12" s="52"/>
      <c r="G12" s="79"/>
      <c r="H12" s="173">
        <f t="shared" si="0"/>
        <v>0</v>
      </c>
      <c r="I12" s="118">
        <f t="shared" si="1"/>
        <v>0</v>
      </c>
      <c r="J12" s="76" t="str">
        <f t="shared" si="2"/>
        <v>0</v>
      </c>
      <c r="K12" s="52"/>
    </row>
    <row r="13" spans="1:11" ht="23.25">
      <c r="A13" s="8">
        <v>8</v>
      </c>
      <c r="B13" s="8">
        <v>3061</v>
      </c>
      <c r="C13" s="9" t="s">
        <v>556</v>
      </c>
      <c r="D13" s="10" t="s">
        <v>596</v>
      </c>
      <c r="E13" s="75"/>
      <c r="F13" s="52"/>
      <c r="G13" s="79"/>
      <c r="H13" s="173">
        <f t="shared" si="0"/>
        <v>0</v>
      </c>
      <c r="I13" s="118">
        <f t="shared" si="1"/>
        <v>0</v>
      </c>
      <c r="J13" s="76" t="str">
        <f t="shared" si="2"/>
        <v>0</v>
      </c>
      <c r="K13" s="52"/>
    </row>
    <row r="14" spans="1:11" ht="23.25">
      <c r="A14" s="8">
        <v>9</v>
      </c>
      <c r="B14" s="8">
        <v>3063</v>
      </c>
      <c r="C14" s="9" t="s">
        <v>557</v>
      </c>
      <c r="D14" s="10" t="s">
        <v>558</v>
      </c>
      <c r="E14" s="75"/>
      <c r="F14" s="52"/>
      <c r="G14" s="79"/>
      <c r="H14" s="173">
        <f t="shared" si="0"/>
        <v>0</v>
      </c>
      <c r="I14" s="118">
        <f t="shared" si="1"/>
        <v>0</v>
      </c>
      <c r="J14" s="76" t="str">
        <f t="shared" si="2"/>
        <v>0</v>
      </c>
      <c r="K14" s="52"/>
    </row>
    <row r="15" spans="1:11" ht="23.25">
      <c r="A15" s="8">
        <v>10</v>
      </c>
      <c r="B15" s="8">
        <v>3067</v>
      </c>
      <c r="C15" s="9" t="s">
        <v>559</v>
      </c>
      <c r="D15" s="10" t="s">
        <v>514</v>
      </c>
      <c r="E15" s="75"/>
      <c r="F15" s="52"/>
      <c r="G15" s="79"/>
      <c r="H15" s="173">
        <f t="shared" si="0"/>
        <v>0</v>
      </c>
      <c r="I15" s="118">
        <f t="shared" si="1"/>
        <v>0</v>
      </c>
      <c r="J15" s="76" t="str">
        <f t="shared" si="2"/>
        <v>0</v>
      </c>
      <c r="K15" s="52"/>
    </row>
    <row r="16" spans="1:11" ht="23.25">
      <c r="A16" s="8">
        <v>11</v>
      </c>
      <c r="B16" s="8">
        <v>3068</v>
      </c>
      <c r="C16" s="9" t="s">
        <v>578</v>
      </c>
      <c r="D16" s="10" t="s">
        <v>259</v>
      </c>
      <c r="E16" s="75"/>
      <c r="F16" s="52"/>
      <c r="G16" s="79"/>
      <c r="H16" s="173">
        <f t="shared" si="0"/>
        <v>0</v>
      </c>
      <c r="I16" s="118">
        <f t="shared" si="1"/>
        <v>0</v>
      </c>
      <c r="J16" s="76" t="str">
        <f t="shared" si="2"/>
        <v>0</v>
      </c>
      <c r="K16" s="52"/>
    </row>
    <row r="17" spans="1:11" ht="23.25">
      <c r="A17" s="8">
        <v>12</v>
      </c>
      <c r="B17" s="8">
        <v>3074</v>
      </c>
      <c r="C17" s="9" t="s">
        <v>560</v>
      </c>
      <c r="D17" s="10" t="s">
        <v>561</v>
      </c>
      <c r="E17" s="75"/>
      <c r="F17" s="52"/>
      <c r="G17" s="79"/>
      <c r="H17" s="173">
        <f t="shared" si="0"/>
        <v>0</v>
      </c>
      <c r="I17" s="118">
        <f t="shared" si="1"/>
        <v>0</v>
      </c>
      <c r="J17" s="76" t="str">
        <f t="shared" si="2"/>
        <v>0</v>
      </c>
      <c r="K17" s="52"/>
    </row>
    <row r="18" spans="1:11" ht="23.25">
      <c r="A18" s="8">
        <v>13</v>
      </c>
      <c r="B18" s="8">
        <v>3277</v>
      </c>
      <c r="C18" s="9" t="s">
        <v>975</v>
      </c>
      <c r="D18" s="10" t="s">
        <v>589</v>
      </c>
      <c r="E18" s="75"/>
      <c r="F18" s="52"/>
      <c r="G18" s="79"/>
      <c r="H18" s="173">
        <f t="shared" si="0"/>
        <v>0</v>
      </c>
      <c r="I18" s="118">
        <f t="shared" si="1"/>
        <v>0</v>
      </c>
      <c r="J18" s="76" t="str">
        <f t="shared" si="2"/>
        <v>0</v>
      </c>
      <c r="K18" s="52"/>
    </row>
    <row r="19" spans="1:11" ht="23.25">
      <c r="A19" s="8">
        <v>14</v>
      </c>
      <c r="B19" s="157">
        <v>3409</v>
      </c>
      <c r="C19" s="9" t="s">
        <v>1103</v>
      </c>
      <c r="D19" s="10" t="s">
        <v>590</v>
      </c>
      <c r="E19" s="75"/>
      <c r="F19" s="52"/>
      <c r="G19" s="79"/>
      <c r="H19" s="173">
        <f t="shared" si="0"/>
        <v>0</v>
      </c>
      <c r="I19" s="118">
        <f t="shared" si="1"/>
        <v>0</v>
      </c>
      <c r="J19" s="76" t="str">
        <f t="shared" si="2"/>
        <v>0</v>
      </c>
      <c r="K19" s="52"/>
    </row>
    <row r="20" spans="1:11" ht="23.25">
      <c r="A20" s="8">
        <v>15</v>
      </c>
      <c r="B20" s="157">
        <v>3433</v>
      </c>
      <c r="C20" s="9" t="s">
        <v>1104</v>
      </c>
      <c r="D20" s="10" t="s">
        <v>1105</v>
      </c>
      <c r="E20" s="75"/>
      <c r="F20" s="52"/>
      <c r="G20" s="79"/>
      <c r="H20" s="173">
        <f t="shared" si="0"/>
        <v>0</v>
      </c>
      <c r="I20" s="118">
        <f t="shared" si="1"/>
        <v>0</v>
      </c>
      <c r="J20" s="76" t="str">
        <f t="shared" si="2"/>
        <v>0</v>
      </c>
      <c r="K20" s="52"/>
    </row>
    <row r="21" spans="1:11" ht="23.25">
      <c r="A21" s="8">
        <v>16</v>
      </c>
      <c r="B21" s="8">
        <v>3076</v>
      </c>
      <c r="C21" s="9" t="s">
        <v>564</v>
      </c>
      <c r="D21" s="10" t="s">
        <v>160</v>
      </c>
      <c r="E21" s="75"/>
      <c r="F21" s="52"/>
      <c r="G21" s="79"/>
      <c r="H21" s="173">
        <f t="shared" si="0"/>
        <v>0</v>
      </c>
      <c r="I21" s="118">
        <f t="shared" si="1"/>
        <v>0</v>
      </c>
      <c r="J21" s="76" t="str">
        <f t="shared" si="2"/>
        <v>0</v>
      </c>
      <c r="K21" s="52"/>
    </row>
    <row r="22" spans="1:11" ht="23.25">
      <c r="A22" s="8">
        <v>17</v>
      </c>
      <c r="B22" s="8">
        <v>3080</v>
      </c>
      <c r="C22" s="9" t="s">
        <v>567</v>
      </c>
      <c r="D22" s="10" t="s">
        <v>568</v>
      </c>
      <c r="E22" s="75"/>
      <c r="F22" s="52"/>
      <c r="G22" s="79"/>
      <c r="H22" s="173">
        <f t="shared" si="0"/>
        <v>0</v>
      </c>
      <c r="I22" s="118">
        <f t="shared" si="1"/>
        <v>0</v>
      </c>
      <c r="J22" s="76" t="str">
        <f t="shared" si="2"/>
        <v>0</v>
      </c>
      <c r="K22" s="52"/>
    </row>
    <row r="23" spans="1:11" ht="23.25">
      <c r="A23" s="8">
        <v>18</v>
      </c>
      <c r="B23" s="8">
        <v>3081</v>
      </c>
      <c r="C23" s="9" t="s">
        <v>584</v>
      </c>
      <c r="D23" s="10" t="s">
        <v>59</v>
      </c>
      <c r="E23" s="75"/>
      <c r="F23" s="52"/>
      <c r="G23" s="79"/>
      <c r="H23" s="173">
        <f t="shared" si="0"/>
        <v>0</v>
      </c>
      <c r="I23" s="118">
        <f t="shared" si="1"/>
        <v>0</v>
      </c>
      <c r="J23" s="76" t="str">
        <f t="shared" si="2"/>
        <v>0</v>
      </c>
      <c r="K23" s="52"/>
    </row>
    <row r="24" spans="1:11" ht="23.25">
      <c r="A24" s="8">
        <v>19</v>
      </c>
      <c r="B24" s="8">
        <v>3083</v>
      </c>
      <c r="C24" s="1" t="s">
        <v>587</v>
      </c>
      <c r="D24" s="1" t="s">
        <v>58</v>
      </c>
      <c r="E24" s="75"/>
      <c r="F24" s="52"/>
      <c r="G24" s="79"/>
      <c r="H24" s="173">
        <f t="shared" si="0"/>
        <v>0</v>
      </c>
      <c r="I24" s="118">
        <f t="shared" si="1"/>
        <v>0</v>
      </c>
      <c r="J24" s="76" t="str">
        <f t="shared" si="2"/>
        <v>0</v>
      </c>
      <c r="K24" s="52"/>
    </row>
    <row r="25" spans="1:11" ht="23.25">
      <c r="A25" s="8">
        <v>20</v>
      </c>
      <c r="B25" s="8">
        <v>3085</v>
      </c>
      <c r="C25" s="9" t="s">
        <v>588</v>
      </c>
      <c r="D25" s="10" t="s">
        <v>589</v>
      </c>
      <c r="E25" s="75"/>
      <c r="F25" s="52"/>
      <c r="G25" s="79"/>
      <c r="H25" s="173">
        <f t="shared" si="0"/>
        <v>0</v>
      </c>
      <c r="I25" s="118">
        <f t="shared" si="1"/>
        <v>0</v>
      </c>
      <c r="J25" s="76" t="str">
        <f t="shared" si="2"/>
        <v>0</v>
      </c>
      <c r="K25" s="52"/>
    </row>
    <row r="26" spans="1:11">
      <c r="D26" s="77" t="s">
        <v>1066</v>
      </c>
      <c r="E26" s="82" t="e">
        <f>AVERAGE(E6:E25)</f>
        <v>#DIV/0!</v>
      </c>
      <c r="F26" s="211" t="s">
        <v>1066</v>
      </c>
      <c r="G26" s="212"/>
      <c r="H26" s="173">
        <f>AVERAGE(H6:H25)</f>
        <v>0</v>
      </c>
      <c r="I26" s="173">
        <f>AVERAGE(I6:I25)</f>
        <v>0</v>
      </c>
      <c r="J26" s="73"/>
      <c r="K26" s="66"/>
    </row>
    <row r="27" spans="1:11">
      <c r="D27" s="100" t="s">
        <v>1078</v>
      </c>
      <c r="E27" s="82" t="e">
        <f>STDEV(E6:E25)</f>
        <v>#DIV/0!</v>
      </c>
      <c r="F27" s="211" t="s">
        <v>1078</v>
      </c>
      <c r="G27" s="212"/>
      <c r="H27" s="173">
        <f>STDEV(H6:H25)</f>
        <v>0</v>
      </c>
      <c r="I27" s="173">
        <f>STDEV(I6:I25)</f>
        <v>0</v>
      </c>
      <c r="J27" s="73"/>
    </row>
    <row r="28" spans="1:11">
      <c r="D28" s="66"/>
      <c r="E28" s="66"/>
    </row>
    <row r="29" spans="1:11">
      <c r="F29" s="68" t="s">
        <v>1058</v>
      </c>
      <c r="G29" s="210"/>
      <c r="H29" s="210"/>
      <c r="I29" s="68"/>
      <c r="J29" s="210" t="s">
        <v>1059</v>
      </c>
      <c r="K29" s="210"/>
    </row>
    <row r="30" spans="1:11">
      <c r="F30" s="70"/>
      <c r="G30" s="234" t="s">
        <v>1065</v>
      </c>
      <c r="H30" s="234"/>
      <c r="I30" s="234"/>
      <c r="J30" s="234"/>
      <c r="K30" s="66"/>
    </row>
  </sheetData>
  <mergeCells count="15">
    <mergeCell ref="G30:J30"/>
    <mergeCell ref="F3:H3"/>
    <mergeCell ref="I3:I5"/>
    <mergeCell ref="J3:J5"/>
    <mergeCell ref="K3:K5"/>
    <mergeCell ref="F26:G26"/>
    <mergeCell ref="G29:H29"/>
    <mergeCell ref="J29:K29"/>
    <mergeCell ref="F27:G27"/>
    <mergeCell ref="A1:K1"/>
    <mergeCell ref="A2:K2"/>
    <mergeCell ref="A3:A5"/>
    <mergeCell ref="B3:B5"/>
    <mergeCell ref="C3:D5"/>
    <mergeCell ref="E3:E5"/>
  </mergeCells>
  <printOptions horizontalCentered="1"/>
  <pageMargins left="0.74803149606299213" right="0.13" top="0.51" bottom="0.47" header="0.51181102362204722" footer="0.51181102362204722"/>
  <pageSetup paperSize="9" scale="90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5"/>
  <dimension ref="A1:I29"/>
  <sheetViews>
    <sheetView view="pageBreakPreview" topLeftCell="A20" zoomScaleSheetLayoutView="100" workbookViewId="0">
      <selection activeCell="G26" sqref="G26:G27"/>
    </sheetView>
  </sheetViews>
  <sheetFormatPr defaultColWidth="8.85546875" defaultRowHeight="21"/>
  <cols>
    <col min="1" max="1" width="8.85546875" style="87"/>
    <col min="2" max="2" width="11.7109375" style="87" bestFit="1" customWidth="1"/>
    <col min="3" max="3" width="12.140625" style="86" customWidth="1"/>
    <col min="4" max="4" width="11.7109375" style="86" customWidth="1"/>
    <col min="5" max="16384" width="8.85546875" style="86"/>
  </cols>
  <sheetData>
    <row r="1" spans="1:9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</row>
    <row r="2" spans="1:9">
      <c r="A2" s="190" t="s">
        <v>1086</v>
      </c>
      <c r="B2" s="190"/>
      <c r="C2" s="190"/>
      <c r="D2" s="190"/>
      <c r="E2" s="190"/>
      <c r="F2" s="190"/>
      <c r="G2" s="190"/>
      <c r="H2" s="190"/>
      <c r="I2" s="190"/>
    </row>
    <row r="3" spans="1:9" s="91" customFormat="1" ht="95.25" customHeight="1">
      <c r="A3" s="223" t="s">
        <v>64</v>
      </c>
      <c r="B3" s="223" t="s">
        <v>65</v>
      </c>
      <c r="C3" s="225" t="s">
        <v>66</v>
      </c>
      <c r="D3" s="226"/>
      <c r="E3" s="53" t="s">
        <v>1039</v>
      </c>
      <c r="F3" s="53" t="s">
        <v>1040</v>
      </c>
      <c r="G3" s="54" t="s">
        <v>1041</v>
      </c>
      <c r="H3" s="229" t="s">
        <v>1042</v>
      </c>
      <c r="I3" s="229" t="s">
        <v>1043</v>
      </c>
    </row>
    <row r="4" spans="1:9">
      <c r="A4" s="224"/>
      <c r="B4" s="224"/>
      <c r="C4" s="227"/>
      <c r="D4" s="228"/>
      <c r="E4" s="51" t="s">
        <v>1044</v>
      </c>
      <c r="F4" s="51" t="s">
        <v>1044</v>
      </c>
      <c r="G4" s="55" t="s">
        <v>1045</v>
      </c>
      <c r="H4" s="230"/>
      <c r="I4" s="230"/>
    </row>
    <row r="5" spans="1:9" ht="23.25">
      <c r="A5" s="8">
        <v>1</v>
      </c>
      <c r="B5" s="8">
        <v>3049</v>
      </c>
      <c r="C5" s="9" t="s">
        <v>548</v>
      </c>
      <c r="D5" s="10" t="s">
        <v>569</v>
      </c>
      <c r="E5" s="52"/>
      <c r="F5" s="52"/>
      <c r="G5" s="118">
        <f>E5+F5</f>
        <v>0</v>
      </c>
      <c r="H5" s="76" t="str">
        <f>IF((G5&gt;=80),"4",IF((G5&gt;=75),"3.5",IF((G5&gt;=70),"3",IF((G5&gt;=65),"2.5",IF((G5&gt;=60),"2",IF((G5&gt;=55),"1.5",IF((G5&gt;=50),"1",IF((G5&lt;50),"0"))))))))</f>
        <v>0</v>
      </c>
      <c r="I5" s="52"/>
    </row>
    <row r="6" spans="1:9" ht="23.25">
      <c r="A6" s="8">
        <v>2</v>
      </c>
      <c r="B6" s="8">
        <v>3051</v>
      </c>
      <c r="C6" s="9" t="s">
        <v>549</v>
      </c>
      <c r="D6" s="10" t="s">
        <v>58</v>
      </c>
      <c r="E6" s="52"/>
      <c r="F6" s="52"/>
      <c r="G6" s="118">
        <f t="shared" ref="G6:G25" si="0">E6+F6</f>
        <v>0</v>
      </c>
      <c r="H6" s="76" t="str">
        <f t="shared" ref="H6:H25" si="1">IF((G6&gt;=80),"4",IF((G6&gt;=75),"3.5",IF((G6&gt;=70),"3",IF((G6&gt;=65),"2.5",IF((G6&gt;=60),"2",IF((G6&gt;=55),"1.5",IF((G6&gt;=50),"1",IF((G6&lt;50),"0"))))))))</f>
        <v>0</v>
      </c>
      <c r="I6" s="52"/>
    </row>
    <row r="7" spans="1:9" ht="23.25">
      <c r="A7" s="8">
        <v>3</v>
      </c>
      <c r="B7" s="8">
        <v>3053</v>
      </c>
      <c r="C7" s="9" t="s">
        <v>519</v>
      </c>
      <c r="D7" s="10" t="s">
        <v>869</v>
      </c>
      <c r="E7" s="52"/>
      <c r="F7" s="52"/>
      <c r="G7" s="118">
        <f t="shared" si="0"/>
        <v>0</v>
      </c>
      <c r="H7" s="76" t="str">
        <f t="shared" si="1"/>
        <v>0</v>
      </c>
      <c r="I7" s="52"/>
    </row>
    <row r="8" spans="1:9" ht="23.25">
      <c r="A8" s="8">
        <v>4</v>
      </c>
      <c r="B8" s="8">
        <v>3056</v>
      </c>
      <c r="C8" s="9" t="s">
        <v>571</v>
      </c>
      <c r="D8" s="10" t="s">
        <v>572</v>
      </c>
      <c r="E8" s="52"/>
      <c r="F8" s="52"/>
      <c r="G8" s="118">
        <f t="shared" si="0"/>
        <v>0</v>
      </c>
      <c r="H8" s="76" t="str">
        <f t="shared" si="1"/>
        <v>0</v>
      </c>
      <c r="I8" s="52"/>
    </row>
    <row r="9" spans="1:9" ht="23.25">
      <c r="A9" s="158">
        <v>5</v>
      </c>
      <c r="B9" s="158">
        <v>3060</v>
      </c>
      <c r="C9" s="159" t="s">
        <v>555</v>
      </c>
      <c r="D9" s="160" t="s">
        <v>91</v>
      </c>
      <c r="E9" s="52"/>
      <c r="F9" s="52"/>
      <c r="G9" s="118">
        <f t="shared" si="0"/>
        <v>0</v>
      </c>
      <c r="H9" s="76" t="str">
        <f t="shared" si="1"/>
        <v>0</v>
      </c>
      <c r="I9" s="52"/>
    </row>
    <row r="10" spans="1:9" ht="23.25">
      <c r="A10" s="8">
        <v>6</v>
      </c>
      <c r="B10" s="8">
        <v>3062</v>
      </c>
      <c r="C10" s="9" t="s">
        <v>575</v>
      </c>
      <c r="D10" s="10" t="s">
        <v>488</v>
      </c>
      <c r="E10" s="52"/>
      <c r="F10" s="52"/>
      <c r="G10" s="118">
        <f t="shared" si="0"/>
        <v>0</v>
      </c>
      <c r="H10" s="76" t="str">
        <f t="shared" si="1"/>
        <v>0</v>
      </c>
      <c r="I10" s="52"/>
    </row>
    <row r="11" spans="1:9" ht="23.25">
      <c r="A11" s="8">
        <v>7</v>
      </c>
      <c r="B11" s="8">
        <v>3064</v>
      </c>
      <c r="C11" s="9" t="s">
        <v>864</v>
      </c>
      <c r="D11" s="10" t="s">
        <v>228</v>
      </c>
      <c r="E11" s="52"/>
      <c r="F11" s="52"/>
      <c r="G11" s="118">
        <f t="shared" si="0"/>
        <v>0</v>
      </c>
      <c r="H11" s="76" t="str">
        <f t="shared" si="1"/>
        <v>0</v>
      </c>
      <c r="I11" s="52"/>
    </row>
    <row r="12" spans="1:9" ht="23.25">
      <c r="A12" s="8">
        <v>8</v>
      </c>
      <c r="B12" s="8">
        <v>3065</v>
      </c>
      <c r="C12" s="9" t="s">
        <v>576</v>
      </c>
      <c r="D12" s="10" t="s">
        <v>577</v>
      </c>
      <c r="E12" s="52"/>
      <c r="F12" s="52"/>
      <c r="G12" s="118">
        <f t="shared" si="0"/>
        <v>0</v>
      </c>
      <c r="H12" s="76" t="str">
        <f t="shared" si="1"/>
        <v>0</v>
      </c>
      <c r="I12" s="52"/>
    </row>
    <row r="13" spans="1:9" ht="23.25">
      <c r="A13" s="8">
        <v>9</v>
      </c>
      <c r="B13" s="8">
        <v>3069</v>
      </c>
      <c r="C13" s="9" t="s">
        <v>579</v>
      </c>
      <c r="D13" s="10" t="s">
        <v>580</v>
      </c>
      <c r="E13" s="52"/>
      <c r="F13" s="52"/>
      <c r="G13" s="118">
        <f t="shared" si="0"/>
        <v>0</v>
      </c>
      <c r="H13" s="76" t="str">
        <f t="shared" si="1"/>
        <v>0</v>
      </c>
      <c r="I13" s="52"/>
    </row>
    <row r="14" spans="1:9" ht="23.25">
      <c r="A14" s="8">
        <v>10</v>
      </c>
      <c r="B14" s="8">
        <v>3070</v>
      </c>
      <c r="C14" s="9" t="s">
        <v>581</v>
      </c>
      <c r="D14" s="10" t="s">
        <v>528</v>
      </c>
      <c r="E14" s="52"/>
      <c r="F14" s="52"/>
      <c r="G14" s="118">
        <f t="shared" si="0"/>
        <v>0</v>
      </c>
      <c r="H14" s="76" t="str">
        <f t="shared" si="1"/>
        <v>0</v>
      </c>
      <c r="I14" s="52"/>
    </row>
    <row r="15" spans="1:9" ht="23.25">
      <c r="A15" s="8">
        <v>11</v>
      </c>
      <c r="B15" s="8">
        <v>3072</v>
      </c>
      <c r="C15" s="9" t="s">
        <v>1106</v>
      </c>
      <c r="D15" s="10" t="s">
        <v>157</v>
      </c>
      <c r="E15" s="52"/>
      <c r="F15" s="52"/>
      <c r="G15" s="118">
        <f t="shared" si="0"/>
        <v>0</v>
      </c>
      <c r="H15" s="76" t="str">
        <f t="shared" si="1"/>
        <v>0</v>
      </c>
      <c r="I15" s="52"/>
    </row>
    <row r="16" spans="1:9" ht="23.25">
      <c r="A16" s="8">
        <v>12</v>
      </c>
      <c r="B16" s="8">
        <v>3073</v>
      </c>
      <c r="C16" s="9" t="s">
        <v>582</v>
      </c>
      <c r="D16" s="10" t="s">
        <v>147</v>
      </c>
      <c r="E16" s="52"/>
      <c r="F16" s="52"/>
      <c r="G16" s="118">
        <f t="shared" si="0"/>
        <v>0</v>
      </c>
      <c r="H16" s="76" t="str">
        <f t="shared" si="1"/>
        <v>0</v>
      </c>
      <c r="I16" s="52"/>
    </row>
    <row r="17" spans="1:9" ht="23.25">
      <c r="A17" s="8">
        <v>13</v>
      </c>
      <c r="B17" s="8">
        <v>3075</v>
      </c>
      <c r="C17" s="9" t="s">
        <v>562</v>
      </c>
      <c r="D17" s="10" t="s">
        <v>563</v>
      </c>
      <c r="E17" s="52"/>
      <c r="F17" s="52"/>
      <c r="G17" s="118">
        <f t="shared" si="0"/>
        <v>0</v>
      </c>
      <c r="H17" s="76" t="str">
        <f t="shared" si="1"/>
        <v>0</v>
      </c>
      <c r="I17" s="52"/>
    </row>
    <row r="18" spans="1:9" ht="23.25">
      <c r="A18" s="8">
        <v>14</v>
      </c>
      <c r="B18" s="8">
        <v>3278</v>
      </c>
      <c r="C18" s="9" t="s">
        <v>866</v>
      </c>
      <c r="D18" s="10" t="s">
        <v>867</v>
      </c>
      <c r="E18" s="52"/>
      <c r="F18" s="52"/>
      <c r="G18" s="118">
        <f t="shared" si="0"/>
        <v>0</v>
      </c>
      <c r="H18" s="76" t="str">
        <f t="shared" si="1"/>
        <v>0</v>
      </c>
      <c r="I18" s="52"/>
    </row>
    <row r="19" spans="1:9" ht="23.25">
      <c r="A19" s="158">
        <v>15</v>
      </c>
      <c r="B19" s="158">
        <v>3409</v>
      </c>
      <c r="C19" s="159" t="s">
        <v>1107</v>
      </c>
      <c r="D19" s="160" t="s">
        <v>1108</v>
      </c>
      <c r="E19" s="52"/>
      <c r="F19" s="52"/>
      <c r="G19" s="118">
        <f t="shared" si="0"/>
        <v>0</v>
      </c>
      <c r="H19" s="76" t="str">
        <f t="shared" si="1"/>
        <v>0</v>
      </c>
      <c r="I19" s="52"/>
    </row>
    <row r="20" spans="1:9" ht="23.25">
      <c r="A20" s="8">
        <v>16</v>
      </c>
      <c r="B20" s="8">
        <v>3077</v>
      </c>
      <c r="C20" s="9" t="s">
        <v>565</v>
      </c>
      <c r="D20" s="10" t="s">
        <v>213</v>
      </c>
      <c r="E20" s="52"/>
      <c r="F20" s="52"/>
      <c r="G20" s="118">
        <f t="shared" si="0"/>
        <v>0</v>
      </c>
      <c r="H20" s="76" t="str">
        <f t="shared" si="1"/>
        <v>0</v>
      </c>
      <c r="I20" s="52"/>
    </row>
    <row r="21" spans="1:9" ht="23.25">
      <c r="A21" s="8">
        <v>17</v>
      </c>
      <c r="B21" s="8">
        <v>3078</v>
      </c>
      <c r="C21" s="9" t="s">
        <v>566</v>
      </c>
      <c r="D21" s="10" t="s">
        <v>34</v>
      </c>
      <c r="E21" s="52"/>
      <c r="F21" s="52"/>
      <c r="G21" s="118">
        <f t="shared" si="0"/>
        <v>0</v>
      </c>
      <c r="H21" s="76" t="str">
        <f t="shared" si="1"/>
        <v>0</v>
      </c>
      <c r="I21" s="52"/>
    </row>
    <row r="22" spans="1:9" ht="23.25">
      <c r="A22" s="8">
        <v>18</v>
      </c>
      <c r="B22" s="8">
        <v>3079</v>
      </c>
      <c r="C22" s="9" t="s">
        <v>583</v>
      </c>
      <c r="D22" s="10" t="s">
        <v>550</v>
      </c>
      <c r="E22" s="52"/>
      <c r="F22" s="52"/>
      <c r="G22" s="118">
        <f t="shared" si="0"/>
        <v>0</v>
      </c>
      <c r="H22" s="76" t="str">
        <f t="shared" si="1"/>
        <v>0</v>
      </c>
      <c r="I22" s="52"/>
    </row>
    <row r="23" spans="1:9" ht="23.25">
      <c r="A23" s="8">
        <v>19</v>
      </c>
      <c r="B23" s="8">
        <v>3082</v>
      </c>
      <c r="C23" s="9" t="s">
        <v>585</v>
      </c>
      <c r="D23" s="10" t="s">
        <v>586</v>
      </c>
      <c r="E23" s="52"/>
      <c r="F23" s="52"/>
      <c r="G23" s="118">
        <f t="shared" si="0"/>
        <v>0</v>
      </c>
      <c r="H23" s="76" t="str">
        <f t="shared" si="1"/>
        <v>0</v>
      </c>
      <c r="I23" s="52"/>
    </row>
    <row r="24" spans="1:9" ht="23.25">
      <c r="A24" s="8">
        <v>20</v>
      </c>
      <c r="B24" s="8">
        <v>3084</v>
      </c>
      <c r="C24" s="9" t="s">
        <v>717</v>
      </c>
      <c r="D24" s="10" t="s">
        <v>228</v>
      </c>
      <c r="E24" s="52"/>
      <c r="F24" s="52"/>
      <c r="G24" s="118">
        <f t="shared" si="0"/>
        <v>0</v>
      </c>
      <c r="H24" s="76" t="str">
        <f t="shared" si="1"/>
        <v>0</v>
      </c>
      <c r="I24" s="52"/>
    </row>
    <row r="25" spans="1:9" ht="23.25">
      <c r="A25" s="8">
        <v>21</v>
      </c>
      <c r="B25" s="8">
        <v>3088</v>
      </c>
      <c r="C25" s="9" t="s">
        <v>597</v>
      </c>
      <c r="D25" s="10" t="s">
        <v>590</v>
      </c>
      <c r="E25" s="52"/>
      <c r="F25" s="52"/>
      <c r="G25" s="118">
        <f t="shared" si="0"/>
        <v>0</v>
      </c>
      <c r="H25" s="76" t="str">
        <f t="shared" si="1"/>
        <v>0</v>
      </c>
      <c r="I25" s="52"/>
    </row>
    <row r="26" spans="1:9">
      <c r="E26" s="211" t="s">
        <v>1066</v>
      </c>
      <c r="F26" s="212"/>
      <c r="G26" s="118">
        <f>AVERAGE(G5:G25)</f>
        <v>0</v>
      </c>
      <c r="H26" s="52"/>
      <c r="I26" s="66"/>
    </row>
    <row r="27" spans="1:9">
      <c r="E27" s="211" t="s">
        <v>1078</v>
      </c>
      <c r="F27" s="212"/>
      <c r="G27" s="118">
        <f>STDEV(G5:G25)</f>
        <v>0</v>
      </c>
      <c r="H27" s="52"/>
    </row>
    <row r="28" spans="1:9">
      <c r="E28" s="68" t="s">
        <v>1058</v>
      </c>
      <c r="F28" s="210"/>
      <c r="G28" s="210"/>
      <c r="H28" s="210" t="s">
        <v>1059</v>
      </c>
      <c r="I28" s="210"/>
    </row>
    <row r="29" spans="1:9">
      <c r="E29" s="99"/>
      <c r="F29" s="99" t="s">
        <v>1072</v>
      </c>
      <c r="G29" s="99"/>
      <c r="H29" s="99"/>
      <c r="I29" s="66"/>
    </row>
  </sheetData>
  <mergeCells count="11">
    <mergeCell ref="F28:G28"/>
    <mergeCell ref="E26:F26"/>
    <mergeCell ref="H28:I28"/>
    <mergeCell ref="A1:I1"/>
    <mergeCell ref="A2:I2"/>
    <mergeCell ref="A3:A4"/>
    <mergeCell ref="B3:B4"/>
    <mergeCell ref="C3:D4"/>
    <mergeCell ref="H3:H4"/>
    <mergeCell ref="I3:I4"/>
    <mergeCell ref="E27:F27"/>
  </mergeCells>
  <phoneticPr fontId="0" type="noConversion"/>
  <printOptions horizontalCentered="1"/>
  <pageMargins left="0.74803149606299213" right="0.28999999999999998" top="0.49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35">
    <tabColor rgb="FFFF0000"/>
  </sheetPr>
  <dimension ref="A1:K31"/>
  <sheetViews>
    <sheetView view="pageBreakPreview" topLeftCell="A18" zoomScaleSheetLayoutView="100" workbookViewId="0">
      <selection activeCell="E27" sqref="E27:E28"/>
    </sheetView>
  </sheetViews>
  <sheetFormatPr defaultRowHeight="23.25"/>
  <cols>
    <col min="1" max="1" width="7.140625" style="2" customWidth="1"/>
    <col min="2" max="2" width="12.5703125" style="2" customWidth="1"/>
    <col min="3" max="3" width="17.5703125" style="1" customWidth="1"/>
    <col min="4" max="4" width="11.5703125" style="1" bestFit="1" customWidth="1"/>
    <col min="5" max="5" width="8.140625" style="1" customWidth="1"/>
    <col min="6" max="6" width="8.42578125" style="1" customWidth="1"/>
    <col min="7" max="7" width="8.28515625" style="1" customWidth="1"/>
    <col min="8" max="8" width="7.5703125" style="1" customWidth="1"/>
    <col min="9" max="9" width="7.85546875" style="1" customWidth="1"/>
    <col min="10" max="10" width="6.85546875" style="1" customWidth="1"/>
    <col min="11" max="11" width="16" style="1" customWidth="1"/>
    <col min="12" max="16384" width="9.140625" style="1"/>
  </cols>
  <sheetData>
    <row r="1" spans="1:1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>
      <c r="A2" s="190" t="s">
        <v>1050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2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ht="110.25" customHeight="1">
      <c r="A4" s="219"/>
      <c r="B4" s="219"/>
      <c r="C4" s="219"/>
      <c r="D4" s="219"/>
      <c r="E4" s="236"/>
      <c r="F4" s="62" t="s">
        <v>1039</v>
      </c>
      <c r="G4" s="62" t="s">
        <v>1040</v>
      </c>
      <c r="H4" s="71" t="s">
        <v>1041</v>
      </c>
      <c r="I4" s="221"/>
      <c r="J4" s="208"/>
      <c r="K4" s="208"/>
    </row>
    <row r="5" spans="1:11" ht="63.7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>
      <c r="A6" s="8">
        <v>1</v>
      </c>
      <c r="B6" s="8">
        <v>3049</v>
      </c>
      <c r="C6" s="9" t="s">
        <v>548</v>
      </c>
      <c r="D6" s="10" t="s">
        <v>569</v>
      </c>
      <c r="E6" s="75"/>
      <c r="F6" s="52"/>
      <c r="G6" s="79"/>
      <c r="H6" s="173">
        <f>F6+G6</f>
        <v>0</v>
      </c>
      <c r="I6" s="118">
        <f>(E6+H6)/2</f>
        <v>0</v>
      </c>
      <c r="J6" s="76" t="str">
        <f>IF((I6&gt;=80),"4",IF((I6&gt;=75),"3.5",IF((I6&gt;=70),"3",IF((I6&gt;=65),"2.5",IF((I6&gt;=60),"2",IF((I6&gt;=55),"1.5",IF((I6&gt;=50),"1",IF((I6&lt;50),"0"))))))))</f>
        <v>0</v>
      </c>
      <c r="K6" s="52"/>
    </row>
    <row r="7" spans="1:11">
      <c r="A7" s="8">
        <v>2</v>
      </c>
      <c r="B7" s="8">
        <v>3051</v>
      </c>
      <c r="C7" s="9" t="s">
        <v>549</v>
      </c>
      <c r="D7" s="10" t="s">
        <v>58</v>
      </c>
      <c r="E7" s="75"/>
      <c r="F7" s="52"/>
      <c r="G7" s="79"/>
      <c r="H7" s="173">
        <f t="shared" ref="H7:H26" si="0">F7+G7</f>
        <v>0</v>
      </c>
      <c r="I7" s="118">
        <f t="shared" ref="I7:I26" si="1">(E7+H7)/2</f>
        <v>0</v>
      </c>
      <c r="J7" s="76" t="str">
        <f t="shared" ref="J7:J26" si="2">IF((I7&gt;=80),"4",IF((I7&gt;=75),"3.5",IF((I7&gt;=70),"3",IF((I7&gt;=65),"2.5",IF((I7&gt;=60),"2",IF((I7&gt;=55),"1.5",IF((I7&gt;=50),"1",IF((I7&lt;50),"0"))))))))</f>
        <v>0</v>
      </c>
      <c r="K7" s="52"/>
    </row>
    <row r="8" spans="1:11">
      <c r="A8" s="8">
        <v>3</v>
      </c>
      <c r="B8" s="8">
        <v>3053</v>
      </c>
      <c r="C8" s="9" t="s">
        <v>519</v>
      </c>
      <c r="D8" s="10" t="s">
        <v>869</v>
      </c>
      <c r="E8" s="75"/>
      <c r="F8" s="52"/>
      <c r="G8" s="79"/>
      <c r="H8" s="173">
        <f t="shared" si="0"/>
        <v>0</v>
      </c>
      <c r="I8" s="118">
        <f t="shared" si="1"/>
        <v>0</v>
      </c>
      <c r="J8" s="76" t="str">
        <f t="shared" si="2"/>
        <v>0</v>
      </c>
      <c r="K8" s="52"/>
    </row>
    <row r="9" spans="1:11">
      <c r="A9" s="8">
        <v>4</v>
      </c>
      <c r="B9" s="8">
        <v>3056</v>
      </c>
      <c r="C9" s="9" t="s">
        <v>571</v>
      </c>
      <c r="D9" s="10" t="s">
        <v>572</v>
      </c>
      <c r="E9" s="75"/>
      <c r="F9" s="52"/>
      <c r="G9" s="79"/>
      <c r="H9" s="173">
        <f t="shared" si="0"/>
        <v>0</v>
      </c>
      <c r="I9" s="118">
        <f t="shared" si="1"/>
        <v>0</v>
      </c>
      <c r="J9" s="76" t="str">
        <f t="shared" si="2"/>
        <v>0</v>
      </c>
      <c r="K9" s="52"/>
    </row>
    <row r="10" spans="1:11">
      <c r="A10" s="158">
        <v>5</v>
      </c>
      <c r="B10" s="158">
        <v>3060</v>
      </c>
      <c r="C10" s="159" t="s">
        <v>555</v>
      </c>
      <c r="D10" s="160" t="s">
        <v>91</v>
      </c>
      <c r="E10" s="75"/>
      <c r="F10" s="52"/>
      <c r="G10" s="79"/>
      <c r="H10" s="173">
        <f t="shared" si="0"/>
        <v>0</v>
      </c>
      <c r="I10" s="118">
        <f t="shared" si="1"/>
        <v>0</v>
      </c>
      <c r="J10" s="76" t="str">
        <f t="shared" si="2"/>
        <v>0</v>
      </c>
      <c r="K10" s="52"/>
    </row>
    <row r="11" spans="1:11">
      <c r="A11" s="8">
        <v>6</v>
      </c>
      <c r="B11" s="8">
        <v>3062</v>
      </c>
      <c r="C11" s="9" t="s">
        <v>575</v>
      </c>
      <c r="D11" s="10" t="s">
        <v>488</v>
      </c>
      <c r="E11" s="75"/>
      <c r="F11" s="52"/>
      <c r="G11" s="79"/>
      <c r="H11" s="173">
        <f t="shared" si="0"/>
        <v>0</v>
      </c>
      <c r="I11" s="118">
        <f t="shared" si="1"/>
        <v>0</v>
      </c>
      <c r="J11" s="76" t="str">
        <f t="shared" si="2"/>
        <v>0</v>
      </c>
      <c r="K11" s="52"/>
    </row>
    <row r="12" spans="1:11">
      <c r="A12" s="8">
        <v>7</v>
      </c>
      <c r="B12" s="8">
        <v>3064</v>
      </c>
      <c r="C12" s="9" t="s">
        <v>864</v>
      </c>
      <c r="D12" s="10" t="s">
        <v>228</v>
      </c>
      <c r="E12" s="75"/>
      <c r="F12" s="52"/>
      <c r="G12" s="79"/>
      <c r="H12" s="173">
        <f t="shared" si="0"/>
        <v>0</v>
      </c>
      <c r="I12" s="118">
        <f t="shared" si="1"/>
        <v>0</v>
      </c>
      <c r="J12" s="76" t="str">
        <f t="shared" si="2"/>
        <v>0</v>
      </c>
      <c r="K12" s="52"/>
    </row>
    <row r="13" spans="1:11">
      <c r="A13" s="8">
        <v>8</v>
      </c>
      <c r="B13" s="8">
        <v>3065</v>
      </c>
      <c r="C13" s="9" t="s">
        <v>576</v>
      </c>
      <c r="D13" s="10" t="s">
        <v>577</v>
      </c>
      <c r="E13" s="75"/>
      <c r="F13" s="52"/>
      <c r="G13" s="79"/>
      <c r="H13" s="173">
        <f t="shared" si="0"/>
        <v>0</v>
      </c>
      <c r="I13" s="118">
        <f t="shared" si="1"/>
        <v>0</v>
      </c>
      <c r="J13" s="76" t="str">
        <f t="shared" si="2"/>
        <v>0</v>
      </c>
      <c r="K13" s="52"/>
    </row>
    <row r="14" spans="1:11">
      <c r="A14" s="8">
        <v>9</v>
      </c>
      <c r="B14" s="8">
        <v>3069</v>
      </c>
      <c r="C14" s="9" t="s">
        <v>579</v>
      </c>
      <c r="D14" s="10" t="s">
        <v>580</v>
      </c>
      <c r="E14" s="75"/>
      <c r="F14" s="52"/>
      <c r="G14" s="79"/>
      <c r="H14" s="173">
        <f t="shared" si="0"/>
        <v>0</v>
      </c>
      <c r="I14" s="118">
        <f t="shared" si="1"/>
        <v>0</v>
      </c>
      <c r="J14" s="76" t="str">
        <f t="shared" si="2"/>
        <v>0</v>
      </c>
      <c r="K14" s="52"/>
    </row>
    <row r="15" spans="1:11">
      <c r="A15" s="8">
        <v>10</v>
      </c>
      <c r="B15" s="8">
        <v>3070</v>
      </c>
      <c r="C15" s="9" t="s">
        <v>581</v>
      </c>
      <c r="D15" s="10" t="s">
        <v>528</v>
      </c>
      <c r="E15" s="75"/>
      <c r="F15" s="52"/>
      <c r="G15" s="79"/>
      <c r="H15" s="173">
        <f t="shared" si="0"/>
        <v>0</v>
      </c>
      <c r="I15" s="118">
        <f t="shared" si="1"/>
        <v>0</v>
      </c>
      <c r="J15" s="76" t="str">
        <f t="shared" si="2"/>
        <v>0</v>
      </c>
      <c r="K15" s="52"/>
    </row>
    <row r="16" spans="1:11">
      <c r="A16" s="8">
        <v>11</v>
      </c>
      <c r="B16" s="8">
        <v>3072</v>
      </c>
      <c r="C16" s="9" t="s">
        <v>1106</v>
      </c>
      <c r="D16" s="10" t="s">
        <v>157</v>
      </c>
      <c r="E16" s="75"/>
      <c r="F16" s="52"/>
      <c r="G16" s="79"/>
      <c r="H16" s="173">
        <f t="shared" si="0"/>
        <v>0</v>
      </c>
      <c r="I16" s="118">
        <f t="shared" si="1"/>
        <v>0</v>
      </c>
      <c r="J16" s="76" t="str">
        <f t="shared" si="2"/>
        <v>0</v>
      </c>
      <c r="K16" s="52"/>
    </row>
    <row r="17" spans="1:11">
      <c r="A17" s="8">
        <v>12</v>
      </c>
      <c r="B17" s="8">
        <v>3073</v>
      </c>
      <c r="C17" s="9" t="s">
        <v>582</v>
      </c>
      <c r="D17" s="10" t="s">
        <v>147</v>
      </c>
      <c r="E17" s="75"/>
      <c r="F17" s="52"/>
      <c r="G17" s="79"/>
      <c r="H17" s="173">
        <f t="shared" si="0"/>
        <v>0</v>
      </c>
      <c r="I17" s="118">
        <f t="shared" si="1"/>
        <v>0</v>
      </c>
      <c r="J17" s="76" t="str">
        <f t="shared" si="2"/>
        <v>0</v>
      </c>
      <c r="K17" s="52"/>
    </row>
    <row r="18" spans="1:11">
      <c r="A18" s="8">
        <v>13</v>
      </c>
      <c r="B18" s="8">
        <v>3075</v>
      </c>
      <c r="C18" s="9" t="s">
        <v>562</v>
      </c>
      <c r="D18" s="10" t="s">
        <v>563</v>
      </c>
      <c r="E18" s="75"/>
      <c r="F18" s="52"/>
      <c r="G18" s="79"/>
      <c r="H18" s="173">
        <f t="shared" si="0"/>
        <v>0</v>
      </c>
      <c r="I18" s="118">
        <f t="shared" si="1"/>
        <v>0</v>
      </c>
      <c r="J18" s="76" t="str">
        <f t="shared" si="2"/>
        <v>0</v>
      </c>
      <c r="K18" s="52"/>
    </row>
    <row r="19" spans="1:11">
      <c r="A19" s="8">
        <v>14</v>
      </c>
      <c r="B19" s="8">
        <v>3278</v>
      </c>
      <c r="C19" s="9" t="s">
        <v>866</v>
      </c>
      <c r="D19" s="10" t="s">
        <v>867</v>
      </c>
      <c r="E19" s="75"/>
      <c r="F19" s="52"/>
      <c r="G19" s="79"/>
      <c r="H19" s="173">
        <f t="shared" si="0"/>
        <v>0</v>
      </c>
      <c r="I19" s="118">
        <f t="shared" si="1"/>
        <v>0</v>
      </c>
      <c r="J19" s="76" t="str">
        <f t="shared" si="2"/>
        <v>0</v>
      </c>
      <c r="K19" s="52"/>
    </row>
    <row r="20" spans="1:11">
      <c r="A20" s="158">
        <v>15</v>
      </c>
      <c r="B20" s="158">
        <v>3409</v>
      </c>
      <c r="C20" s="159" t="s">
        <v>1107</v>
      </c>
      <c r="D20" s="160" t="s">
        <v>1108</v>
      </c>
      <c r="E20" s="75"/>
      <c r="F20" s="52"/>
      <c r="G20" s="79"/>
      <c r="H20" s="173">
        <f t="shared" si="0"/>
        <v>0</v>
      </c>
      <c r="I20" s="118">
        <f t="shared" si="1"/>
        <v>0</v>
      </c>
      <c r="J20" s="76" t="str">
        <f t="shared" si="2"/>
        <v>0</v>
      </c>
      <c r="K20" s="52"/>
    </row>
    <row r="21" spans="1:11">
      <c r="A21" s="8">
        <v>16</v>
      </c>
      <c r="B21" s="8">
        <v>3077</v>
      </c>
      <c r="C21" s="9" t="s">
        <v>565</v>
      </c>
      <c r="D21" s="10" t="s">
        <v>213</v>
      </c>
      <c r="E21" s="75"/>
      <c r="F21" s="52"/>
      <c r="G21" s="79"/>
      <c r="H21" s="173">
        <f t="shared" si="0"/>
        <v>0</v>
      </c>
      <c r="I21" s="118">
        <f t="shared" si="1"/>
        <v>0</v>
      </c>
      <c r="J21" s="76" t="str">
        <f t="shared" si="2"/>
        <v>0</v>
      </c>
      <c r="K21" s="52"/>
    </row>
    <row r="22" spans="1:11">
      <c r="A22" s="8">
        <v>17</v>
      </c>
      <c r="B22" s="8">
        <v>3078</v>
      </c>
      <c r="C22" s="9" t="s">
        <v>566</v>
      </c>
      <c r="D22" s="10" t="s">
        <v>34</v>
      </c>
      <c r="E22" s="75"/>
      <c r="F22" s="52"/>
      <c r="G22" s="79"/>
      <c r="H22" s="173">
        <f t="shared" si="0"/>
        <v>0</v>
      </c>
      <c r="I22" s="118">
        <f t="shared" si="1"/>
        <v>0</v>
      </c>
      <c r="J22" s="76" t="str">
        <f t="shared" si="2"/>
        <v>0</v>
      </c>
      <c r="K22" s="52"/>
    </row>
    <row r="23" spans="1:11">
      <c r="A23" s="8">
        <v>18</v>
      </c>
      <c r="B23" s="8">
        <v>3079</v>
      </c>
      <c r="C23" s="9" t="s">
        <v>583</v>
      </c>
      <c r="D23" s="10" t="s">
        <v>550</v>
      </c>
      <c r="E23" s="75"/>
      <c r="F23" s="52"/>
      <c r="G23" s="79"/>
      <c r="H23" s="173">
        <f t="shared" si="0"/>
        <v>0</v>
      </c>
      <c r="I23" s="118">
        <f t="shared" si="1"/>
        <v>0</v>
      </c>
      <c r="J23" s="76" t="str">
        <f t="shared" si="2"/>
        <v>0</v>
      </c>
      <c r="K23" s="52"/>
    </row>
    <row r="24" spans="1:11">
      <c r="A24" s="8">
        <v>19</v>
      </c>
      <c r="B24" s="8">
        <v>3082</v>
      </c>
      <c r="C24" s="9" t="s">
        <v>585</v>
      </c>
      <c r="D24" s="10" t="s">
        <v>586</v>
      </c>
      <c r="E24" s="75"/>
      <c r="F24" s="52"/>
      <c r="G24" s="79"/>
      <c r="H24" s="173">
        <f t="shared" si="0"/>
        <v>0</v>
      </c>
      <c r="I24" s="118">
        <f t="shared" si="1"/>
        <v>0</v>
      </c>
      <c r="J24" s="76" t="str">
        <f t="shared" si="2"/>
        <v>0</v>
      </c>
      <c r="K24" s="52"/>
    </row>
    <row r="25" spans="1:11">
      <c r="A25" s="8">
        <v>20</v>
      </c>
      <c r="B25" s="8">
        <v>3084</v>
      </c>
      <c r="C25" s="9" t="s">
        <v>717</v>
      </c>
      <c r="D25" s="10" t="s">
        <v>228</v>
      </c>
      <c r="E25" s="75"/>
      <c r="F25" s="52"/>
      <c r="G25" s="79"/>
      <c r="H25" s="173">
        <f t="shared" si="0"/>
        <v>0</v>
      </c>
      <c r="I25" s="118">
        <f t="shared" si="1"/>
        <v>0</v>
      </c>
      <c r="J25" s="76" t="str">
        <f t="shared" si="2"/>
        <v>0</v>
      </c>
      <c r="K25" s="52"/>
    </row>
    <row r="26" spans="1:11">
      <c r="A26" s="8">
        <v>21</v>
      </c>
      <c r="B26" s="8">
        <v>3088</v>
      </c>
      <c r="C26" s="9" t="s">
        <v>597</v>
      </c>
      <c r="D26" s="10" t="s">
        <v>590</v>
      </c>
      <c r="E26" s="75"/>
      <c r="F26" s="52"/>
      <c r="G26" s="79"/>
      <c r="H26" s="173">
        <f t="shared" si="0"/>
        <v>0</v>
      </c>
      <c r="I26" s="118">
        <f t="shared" si="1"/>
        <v>0</v>
      </c>
      <c r="J26" s="76" t="str">
        <f t="shared" si="2"/>
        <v>0</v>
      </c>
      <c r="K26" s="52"/>
    </row>
    <row r="27" spans="1:11">
      <c r="A27" s="87"/>
      <c r="B27" s="87"/>
      <c r="C27" s="86"/>
      <c r="D27" s="77" t="s">
        <v>1066</v>
      </c>
      <c r="E27" s="174" t="e">
        <f>AVERAGE(E6:E26)</f>
        <v>#DIV/0!</v>
      </c>
      <c r="F27" s="211" t="s">
        <v>1066</v>
      </c>
      <c r="G27" s="212"/>
      <c r="H27" s="173">
        <f>AVERAGE(H6:H26)</f>
        <v>0</v>
      </c>
      <c r="I27" s="173">
        <f>AVERAGE(I6:I26)</f>
        <v>0</v>
      </c>
      <c r="J27" s="73"/>
      <c r="K27" s="66"/>
    </row>
    <row r="28" spans="1:11">
      <c r="A28" s="87"/>
      <c r="B28" s="87"/>
      <c r="C28" s="86"/>
      <c r="D28" s="100" t="s">
        <v>1078</v>
      </c>
      <c r="E28" s="174" t="e">
        <f>STDEV(E6:E26)</f>
        <v>#DIV/0!</v>
      </c>
      <c r="F28" s="211" t="s">
        <v>1078</v>
      </c>
      <c r="G28" s="212"/>
      <c r="H28" s="173">
        <f>STDEV(H6:H26)</f>
        <v>0</v>
      </c>
      <c r="I28" s="173">
        <f>STDEV(I6:I26)</f>
        <v>0</v>
      </c>
      <c r="J28" s="73"/>
    </row>
    <row r="29" spans="1:11">
      <c r="A29" s="87"/>
      <c r="B29" s="87"/>
      <c r="C29" s="86"/>
      <c r="D29" s="66"/>
      <c r="E29" s="66"/>
    </row>
    <row r="30" spans="1:11">
      <c r="F30" s="68" t="s">
        <v>1058</v>
      </c>
      <c r="G30" s="210"/>
      <c r="H30" s="210"/>
      <c r="I30" s="68"/>
      <c r="J30" s="210" t="s">
        <v>1059</v>
      </c>
      <c r="K30" s="210"/>
    </row>
    <row r="31" spans="1:11">
      <c r="F31" s="70"/>
      <c r="G31" s="234" t="s">
        <v>1065</v>
      </c>
      <c r="H31" s="234"/>
      <c r="I31" s="234"/>
      <c r="J31" s="234"/>
      <c r="K31" s="66"/>
    </row>
  </sheetData>
  <mergeCells count="15">
    <mergeCell ref="G31:J31"/>
    <mergeCell ref="F3:H3"/>
    <mergeCell ref="I3:I5"/>
    <mergeCell ref="J3:J5"/>
    <mergeCell ref="K3:K5"/>
    <mergeCell ref="F27:G27"/>
    <mergeCell ref="G30:H30"/>
    <mergeCell ref="J30:K30"/>
    <mergeCell ref="F28:G28"/>
    <mergeCell ref="A1:K1"/>
    <mergeCell ref="A2:K2"/>
    <mergeCell ref="A3:A5"/>
    <mergeCell ref="B3:B5"/>
    <mergeCell ref="C3:D5"/>
    <mergeCell ref="E3:E5"/>
  </mergeCells>
  <printOptions horizontalCentered="1"/>
  <pageMargins left="0.74803149606299213" right="0.13" top="0.98425196850393704" bottom="0.2" header="0.51181102362204722" footer="0.2"/>
  <pageSetup paperSize="9" scale="90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6"/>
  <dimension ref="A1:N28"/>
  <sheetViews>
    <sheetView view="pageBreakPreview" topLeftCell="A14" zoomScaleSheetLayoutView="100" workbookViewId="0">
      <selection activeCell="G25" sqref="G25:G26"/>
    </sheetView>
  </sheetViews>
  <sheetFormatPr defaultRowHeight="21"/>
  <cols>
    <col min="1" max="1" width="7.140625" style="87" customWidth="1"/>
    <col min="2" max="2" width="12.5703125" style="87" customWidth="1"/>
    <col min="3" max="3" width="15.85546875" style="86" customWidth="1"/>
    <col min="4" max="4" width="14.7109375" style="86" customWidth="1"/>
    <col min="5" max="5" width="8.85546875" style="86" customWidth="1"/>
    <col min="6" max="6" width="8.28515625" style="86" customWidth="1"/>
    <col min="7" max="7" width="8.7109375" style="86" customWidth="1"/>
    <col min="8" max="8" width="8.5703125" style="86" customWidth="1"/>
    <col min="9" max="9" width="10.85546875" style="86" customWidth="1"/>
    <col min="10" max="14" width="4.42578125" style="86" customWidth="1"/>
    <col min="15" max="16384" width="9.140625" style="86"/>
  </cols>
  <sheetData>
    <row r="1" spans="1:14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  <c r="J1" s="88"/>
      <c r="K1" s="88"/>
      <c r="L1" s="88"/>
      <c r="M1" s="88"/>
      <c r="N1" s="88"/>
    </row>
    <row r="2" spans="1:14">
      <c r="A2" s="190" t="s">
        <v>1051</v>
      </c>
      <c r="B2" s="190"/>
      <c r="C2" s="190"/>
      <c r="D2" s="190"/>
      <c r="E2" s="190"/>
      <c r="F2" s="190"/>
      <c r="G2" s="190"/>
      <c r="H2" s="190"/>
      <c r="I2" s="190"/>
      <c r="J2" s="89"/>
      <c r="K2" s="89"/>
      <c r="L2" s="89"/>
      <c r="M2" s="89"/>
      <c r="N2" s="89"/>
    </row>
    <row r="3" spans="1:14" s="91" customFormat="1" ht="100.5" customHeight="1">
      <c r="A3" s="223" t="s">
        <v>64</v>
      </c>
      <c r="B3" s="223" t="s">
        <v>65</v>
      </c>
      <c r="C3" s="225" t="s">
        <v>66</v>
      </c>
      <c r="D3" s="226"/>
      <c r="E3" s="53" t="s">
        <v>1039</v>
      </c>
      <c r="F3" s="53" t="s">
        <v>1040</v>
      </c>
      <c r="G3" s="54" t="s">
        <v>1041</v>
      </c>
      <c r="H3" s="229" t="s">
        <v>1042</v>
      </c>
      <c r="I3" s="243" t="s">
        <v>1043</v>
      </c>
      <c r="J3" s="90"/>
      <c r="K3" s="90"/>
      <c r="L3" s="90"/>
      <c r="M3" s="90"/>
      <c r="N3" s="90"/>
    </row>
    <row r="4" spans="1:14">
      <c r="A4" s="224"/>
      <c r="B4" s="224"/>
      <c r="C4" s="227"/>
      <c r="D4" s="228"/>
      <c r="E4" s="51" t="s">
        <v>1044</v>
      </c>
      <c r="F4" s="51" t="s">
        <v>1044</v>
      </c>
      <c r="G4" s="55" t="s">
        <v>1045</v>
      </c>
      <c r="H4" s="230"/>
      <c r="I4" s="243"/>
      <c r="J4" s="92"/>
      <c r="K4" s="92"/>
      <c r="L4" s="92"/>
      <c r="M4" s="92"/>
      <c r="N4" s="92"/>
    </row>
    <row r="5" spans="1:14" ht="23.25">
      <c r="A5" s="8">
        <v>1</v>
      </c>
      <c r="B5" s="8">
        <v>2908</v>
      </c>
      <c r="C5" s="9" t="s">
        <v>521</v>
      </c>
      <c r="D5" s="10" t="s">
        <v>9</v>
      </c>
      <c r="E5" s="52"/>
      <c r="F5" s="52"/>
      <c r="G5" s="118">
        <f>E5+F5</f>
        <v>0</v>
      </c>
      <c r="H5" s="76" t="str">
        <f>IF((G5&gt;=80),"4",IF((G5&gt;=75),"3.5",IF((G5&gt;=70),"3",IF((G5&gt;=65),"2.5",IF((G5&gt;=60),"2",IF((G5&gt;=55),"1.5",IF((G5&gt;=50),"1",IF((G5&lt;50),"0"))))))))</f>
        <v>0</v>
      </c>
      <c r="I5" s="52"/>
      <c r="J5" s="92"/>
      <c r="K5" s="92"/>
      <c r="L5" s="92"/>
      <c r="M5" s="92"/>
      <c r="N5" s="92"/>
    </row>
    <row r="6" spans="1:14" ht="23.25">
      <c r="A6" s="8">
        <v>2</v>
      </c>
      <c r="B6" s="8">
        <v>2978</v>
      </c>
      <c r="C6" s="9" t="s">
        <v>615</v>
      </c>
      <c r="D6" s="10" t="s">
        <v>69</v>
      </c>
      <c r="E6" s="52"/>
      <c r="F6" s="52"/>
      <c r="G6" s="118">
        <f t="shared" ref="G6:G24" si="0">E6+F6</f>
        <v>0</v>
      </c>
      <c r="H6" s="76" t="str">
        <f t="shared" ref="H6:H24" si="1">IF((G6&gt;=80),"4",IF((G6&gt;=75),"3.5",IF((G6&gt;=70),"3",IF((G6&gt;=65),"2.5",IF((G6&gt;=60),"2",IF((G6&gt;=55),"1.5",IF((G6&gt;=50),"1",IF((G6&lt;50),"0"))))))))</f>
        <v>0</v>
      </c>
      <c r="I6" s="52"/>
      <c r="J6" s="92"/>
      <c r="K6" s="92"/>
      <c r="L6" s="92"/>
      <c r="M6" s="92"/>
      <c r="N6" s="92"/>
    </row>
    <row r="7" spans="1:14" ht="23.25">
      <c r="A7" s="8">
        <v>3</v>
      </c>
      <c r="B7" s="8">
        <v>2979</v>
      </c>
      <c r="C7" s="9" t="s">
        <v>644</v>
      </c>
      <c r="D7" s="10" t="s">
        <v>69</v>
      </c>
      <c r="E7" s="52"/>
      <c r="F7" s="52"/>
      <c r="G7" s="118">
        <f t="shared" si="0"/>
        <v>0</v>
      </c>
      <c r="H7" s="76" t="str">
        <f t="shared" si="1"/>
        <v>0</v>
      </c>
      <c r="I7" s="52"/>
      <c r="J7" s="92"/>
      <c r="K7" s="92"/>
      <c r="L7" s="92"/>
      <c r="M7" s="92"/>
      <c r="N7" s="92"/>
    </row>
    <row r="8" spans="1:14" ht="23.25">
      <c r="A8" s="8">
        <v>4</v>
      </c>
      <c r="B8" s="8">
        <v>2982</v>
      </c>
      <c r="C8" s="9" t="s">
        <v>620</v>
      </c>
      <c r="D8" s="10" t="s">
        <v>621</v>
      </c>
      <c r="E8" s="52"/>
      <c r="F8" s="52"/>
      <c r="G8" s="118">
        <f t="shared" si="0"/>
        <v>0</v>
      </c>
      <c r="H8" s="76" t="str">
        <f t="shared" si="1"/>
        <v>0</v>
      </c>
      <c r="I8" s="52"/>
      <c r="J8" s="92"/>
      <c r="K8" s="92"/>
      <c r="L8" s="92"/>
      <c r="M8" s="92"/>
      <c r="N8" s="92"/>
    </row>
    <row r="9" spans="1:14" ht="23.25">
      <c r="A9" s="8">
        <v>5</v>
      </c>
      <c r="B9" s="8">
        <v>2983</v>
      </c>
      <c r="C9" s="9" t="s">
        <v>622</v>
      </c>
      <c r="D9" s="10" t="s">
        <v>77</v>
      </c>
      <c r="E9" s="52"/>
      <c r="F9" s="52"/>
      <c r="G9" s="118">
        <f t="shared" si="0"/>
        <v>0</v>
      </c>
      <c r="H9" s="76" t="str">
        <f t="shared" si="1"/>
        <v>0</v>
      </c>
      <c r="I9" s="52"/>
      <c r="J9" s="92"/>
      <c r="K9" s="92"/>
      <c r="L9" s="92"/>
      <c r="M9" s="92"/>
      <c r="N9" s="92"/>
    </row>
    <row r="10" spans="1:14" ht="23.25">
      <c r="A10" s="8">
        <v>6</v>
      </c>
      <c r="B10" s="8">
        <v>2985</v>
      </c>
      <c r="C10" s="9" t="s">
        <v>216</v>
      </c>
      <c r="D10" s="10" t="s">
        <v>173</v>
      </c>
      <c r="E10" s="52"/>
      <c r="F10" s="52"/>
      <c r="G10" s="118">
        <f t="shared" si="0"/>
        <v>0</v>
      </c>
      <c r="H10" s="76" t="str">
        <f t="shared" si="1"/>
        <v>0</v>
      </c>
      <c r="I10" s="52"/>
      <c r="J10" s="92"/>
      <c r="K10" s="92"/>
      <c r="L10" s="92"/>
      <c r="M10" s="92"/>
      <c r="N10" s="92"/>
    </row>
    <row r="11" spans="1:14" ht="23.25">
      <c r="A11" s="8">
        <v>7</v>
      </c>
      <c r="B11" s="8">
        <v>3044</v>
      </c>
      <c r="C11" s="9" t="s">
        <v>612</v>
      </c>
      <c r="D11" s="10" t="s">
        <v>203</v>
      </c>
      <c r="E11" s="52"/>
      <c r="F11" s="52"/>
      <c r="G11" s="118">
        <f t="shared" si="0"/>
        <v>0</v>
      </c>
      <c r="H11" s="76" t="str">
        <f t="shared" si="1"/>
        <v>0</v>
      </c>
      <c r="I11" s="52"/>
      <c r="J11" s="92"/>
      <c r="K11" s="92"/>
      <c r="L11" s="92"/>
      <c r="M11" s="92"/>
      <c r="N11" s="92"/>
    </row>
    <row r="12" spans="1:14" ht="23.25">
      <c r="A12" s="8">
        <v>8</v>
      </c>
      <c r="B12" s="8">
        <v>3047</v>
      </c>
      <c r="C12" s="9" t="s">
        <v>613</v>
      </c>
      <c r="D12" s="10" t="s">
        <v>16</v>
      </c>
      <c r="E12" s="52"/>
      <c r="F12" s="52"/>
      <c r="G12" s="118">
        <f t="shared" si="0"/>
        <v>0</v>
      </c>
      <c r="H12" s="76" t="str">
        <f t="shared" si="1"/>
        <v>0</v>
      </c>
      <c r="I12" s="52"/>
      <c r="J12" s="92"/>
      <c r="K12" s="92"/>
      <c r="L12" s="92"/>
      <c r="M12" s="92"/>
      <c r="N12" s="92"/>
    </row>
    <row r="13" spans="1:14" ht="23.25">
      <c r="A13" s="8">
        <v>9</v>
      </c>
      <c r="B13" s="8">
        <v>3109</v>
      </c>
      <c r="C13" s="9" t="s">
        <v>679</v>
      </c>
      <c r="D13" s="10" t="s">
        <v>673</v>
      </c>
      <c r="E13" s="52"/>
      <c r="F13" s="52"/>
      <c r="G13" s="118">
        <f t="shared" si="0"/>
        <v>0</v>
      </c>
      <c r="H13" s="76" t="str">
        <f t="shared" si="1"/>
        <v>0</v>
      </c>
      <c r="I13" s="52"/>
      <c r="J13" s="92"/>
      <c r="K13" s="92"/>
      <c r="L13" s="92"/>
      <c r="M13" s="92"/>
      <c r="N13" s="92"/>
    </row>
    <row r="14" spans="1:14" ht="23.25">
      <c r="A14" s="8">
        <v>10</v>
      </c>
      <c r="B14" s="8">
        <v>3347</v>
      </c>
      <c r="C14" s="9" t="s">
        <v>930</v>
      </c>
      <c r="D14" s="10" t="s">
        <v>246</v>
      </c>
      <c r="E14" s="52"/>
      <c r="F14" s="52"/>
      <c r="G14" s="118">
        <f t="shared" si="0"/>
        <v>0</v>
      </c>
      <c r="H14" s="76" t="str">
        <f t="shared" si="1"/>
        <v>0</v>
      </c>
      <c r="I14" s="52"/>
      <c r="J14" s="92"/>
      <c r="K14" s="92"/>
      <c r="L14" s="92"/>
      <c r="M14" s="92"/>
      <c r="N14" s="92"/>
    </row>
    <row r="15" spans="1:14" ht="23.25">
      <c r="A15" s="8">
        <v>11</v>
      </c>
      <c r="B15" s="8">
        <v>2986</v>
      </c>
      <c r="C15" s="9" t="s">
        <v>623</v>
      </c>
      <c r="D15" s="10" t="s">
        <v>337</v>
      </c>
      <c r="E15" s="52"/>
      <c r="F15" s="52"/>
      <c r="G15" s="118">
        <f t="shared" si="0"/>
        <v>0</v>
      </c>
      <c r="H15" s="76" t="str">
        <f t="shared" si="1"/>
        <v>0</v>
      </c>
      <c r="I15" s="52"/>
      <c r="J15" s="92"/>
      <c r="K15" s="92"/>
      <c r="L15" s="92"/>
      <c r="M15" s="92"/>
      <c r="N15" s="92"/>
    </row>
    <row r="16" spans="1:14" ht="23.25">
      <c r="A16" s="8">
        <v>12</v>
      </c>
      <c r="B16" s="8">
        <v>2987</v>
      </c>
      <c r="C16" s="9" t="s">
        <v>624</v>
      </c>
      <c r="D16" s="10" t="s">
        <v>159</v>
      </c>
      <c r="E16" s="52"/>
      <c r="F16" s="52"/>
      <c r="G16" s="118">
        <f t="shared" si="0"/>
        <v>0</v>
      </c>
      <c r="H16" s="76" t="str">
        <f t="shared" si="1"/>
        <v>0</v>
      </c>
      <c r="I16" s="52"/>
      <c r="J16" s="92"/>
      <c r="K16" s="92"/>
      <c r="L16" s="92"/>
      <c r="M16" s="92"/>
      <c r="N16" s="92"/>
    </row>
    <row r="17" spans="1:14" ht="23.25">
      <c r="A17" s="8">
        <v>13</v>
      </c>
      <c r="B17" s="8">
        <v>2988</v>
      </c>
      <c r="C17" s="9" t="s">
        <v>625</v>
      </c>
      <c r="D17" s="10" t="s">
        <v>316</v>
      </c>
      <c r="E17" s="52"/>
      <c r="F17" s="52"/>
      <c r="G17" s="118">
        <f t="shared" si="0"/>
        <v>0</v>
      </c>
      <c r="H17" s="76" t="str">
        <f t="shared" si="1"/>
        <v>0</v>
      </c>
      <c r="I17" s="52"/>
      <c r="J17" s="92"/>
      <c r="K17" s="92"/>
      <c r="L17" s="92"/>
      <c r="M17" s="92"/>
      <c r="N17" s="92"/>
    </row>
    <row r="18" spans="1:14" ht="23.25">
      <c r="A18" s="8">
        <v>14</v>
      </c>
      <c r="B18" s="8">
        <v>2989</v>
      </c>
      <c r="C18" s="9" t="s">
        <v>929</v>
      </c>
      <c r="D18" s="10" t="s">
        <v>626</v>
      </c>
      <c r="E18" s="52"/>
      <c r="F18" s="52"/>
      <c r="G18" s="118">
        <f t="shared" si="0"/>
        <v>0</v>
      </c>
      <c r="H18" s="76" t="str">
        <f t="shared" si="1"/>
        <v>0</v>
      </c>
      <c r="I18" s="52"/>
      <c r="J18" s="92"/>
      <c r="K18" s="92"/>
      <c r="L18" s="92"/>
      <c r="M18" s="92"/>
      <c r="N18" s="92"/>
    </row>
    <row r="19" spans="1:14" ht="23.25">
      <c r="A19" s="8">
        <v>15</v>
      </c>
      <c r="B19" s="8">
        <v>2990</v>
      </c>
      <c r="C19" s="9" t="s">
        <v>627</v>
      </c>
      <c r="D19" s="10" t="s">
        <v>95</v>
      </c>
      <c r="E19" s="52"/>
      <c r="F19" s="52"/>
      <c r="G19" s="118">
        <f t="shared" si="0"/>
        <v>0</v>
      </c>
      <c r="H19" s="76" t="str">
        <f t="shared" si="1"/>
        <v>0</v>
      </c>
      <c r="I19" s="52"/>
      <c r="J19" s="92"/>
      <c r="K19" s="92"/>
      <c r="L19" s="92"/>
      <c r="M19" s="92"/>
      <c r="N19" s="92"/>
    </row>
    <row r="20" spans="1:14" ht="23.25">
      <c r="A20" s="8">
        <v>16</v>
      </c>
      <c r="B20" s="8">
        <v>2991</v>
      </c>
      <c r="C20" s="9" t="s">
        <v>628</v>
      </c>
      <c r="D20" s="10" t="s">
        <v>629</v>
      </c>
      <c r="E20" s="52"/>
      <c r="F20" s="52"/>
      <c r="G20" s="118">
        <f t="shared" si="0"/>
        <v>0</v>
      </c>
      <c r="H20" s="76" t="str">
        <f t="shared" si="1"/>
        <v>0</v>
      </c>
      <c r="I20" s="52"/>
      <c r="J20" s="92"/>
      <c r="K20" s="92"/>
      <c r="L20" s="92"/>
      <c r="M20" s="92"/>
      <c r="N20" s="92"/>
    </row>
    <row r="21" spans="1:14" ht="23.25">
      <c r="A21" s="8">
        <v>17</v>
      </c>
      <c r="B21" s="8">
        <v>2992</v>
      </c>
      <c r="C21" s="9" t="s">
        <v>630</v>
      </c>
      <c r="D21" s="10" t="s">
        <v>631</v>
      </c>
      <c r="E21" s="52"/>
      <c r="F21" s="52"/>
      <c r="G21" s="118">
        <f t="shared" si="0"/>
        <v>0</v>
      </c>
      <c r="H21" s="76" t="str">
        <f t="shared" si="1"/>
        <v>0</v>
      </c>
      <c r="I21" s="52"/>
      <c r="J21" s="92"/>
      <c r="K21" s="92"/>
      <c r="L21" s="92"/>
      <c r="M21" s="92"/>
      <c r="N21" s="92"/>
    </row>
    <row r="22" spans="1:14" ht="23.25">
      <c r="A22" s="8">
        <v>18</v>
      </c>
      <c r="B22" s="8">
        <v>2994</v>
      </c>
      <c r="C22" s="9" t="s">
        <v>668</v>
      </c>
      <c r="D22" s="10" t="s">
        <v>246</v>
      </c>
      <c r="E22" s="52"/>
      <c r="F22" s="52"/>
      <c r="G22" s="118">
        <f t="shared" si="0"/>
        <v>0</v>
      </c>
      <c r="H22" s="76" t="str">
        <f t="shared" si="1"/>
        <v>0</v>
      </c>
      <c r="I22" s="52"/>
      <c r="J22" s="92"/>
      <c r="K22" s="92"/>
      <c r="L22" s="92"/>
      <c r="M22" s="92"/>
      <c r="N22" s="92"/>
    </row>
    <row r="23" spans="1:14" ht="23.25">
      <c r="A23" s="8">
        <v>19</v>
      </c>
      <c r="B23" s="8">
        <v>3038</v>
      </c>
      <c r="C23" s="9" t="s">
        <v>233</v>
      </c>
      <c r="D23" s="10" t="s">
        <v>592</v>
      </c>
      <c r="E23" s="52"/>
      <c r="F23" s="52"/>
      <c r="G23" s="118">
        <f t="shared" si="0"/>
        <v>0</v>
      </c>
      <c r="H23" s="76" t="str">
        <f t="shared" si="1"/>
        <v>0</v>
      </c>
      <c r="I23" s="52"/>
      <c r="J23" s="92"/>
      <c r="K23" s="92"/>
      <c r="L23" s="92"/>
      <c r="M23" s="92"/>
      <c r="N23" s="92"/>
    </row>
    <row r="24" spans="1:14" ht="23.25">
      <c r="A24" s="157">
        <v>20</v>
      </c>
      <c r="B24" s="157">
        <v>3435</v>
      </c>
      <c r="C24" s="161" t="s">
        <v>1109</v>
      </c>
      <c r="D24" s="162" t="s">
        <v>259</v>
      </c>
      <c r="E24" s="52"/>
      <c r="F24" s="52"/>
      <c r="G24" s="118">
        <f t="shared" si="0"/>
        <v>0</v>
      </c>
      <c r="H24" s="76" t="str">
        <f t="shared" si="1"/>
        <v>0</v>
      </c>
      <c r="I24" s="52"/>
      <c r="J24" s="92"/>
      <c r="K24" s="92"/>
      <c r="L24" s="92"/>
      <c r="M24" s="92"/>
      <c r="N24" s="92"/>
    </row>
    <row r="25" spans="1:14">
      <c r="E25" s="211" t="s">
        <v>1066</v>
      </c>
      <c r="F25" s="212"/>
      <c r="G25" s="118">
        <f>AVERAGE(G5:G24)</f>
        <v>0</v>
      </c>
      <c r="H25" s="52"/>
      <c r="I25" s="66"/>
      <c r="J25" s="92"/>
      <c r="K25" s="92"/>
      <c r="L25" s="92"/>
      <c r="M25" s="92"/>
      <c r="N25" s="92"/>
    </row>
    <row r="26" spans="1:14">
      <c r="E26" s="211" t="s">
        <v>1078</v>
      </c>
      <c r="F26" s="212"/>
      <c r="G26" s="118">
        <f>STDEV(G5:G24)</f>
        <v>0</v>
      </c>
      <c r="H26" s="52"/>
    </row>
    <row r="27" spans="1:14">
      <c r="E27" s="68" t="s">
        <v>1058</v>
      </c>
      <c r="F27" s="210"/>
      <c r="G27" s="210"/>
      <c r="H27" s="210" t="s">
        <v>1059</v>
      </c>
      <c r="I27" s="210"/>
    </row>
    <row r="28" spans="1:14">
      <c r="E28" s="99"/>
      <c r="F28" s="99" t="s">
        <v>1073</v>
      </c>
      <c r="G28" s="99"/>
      <c r="H28" s="99"/>
      <c r="I28" s="66"/>
    </row>
  </sheetData>
  <mergeCells count="11">
    <mergeCell ref="F27:G27"/>
    <mergeCell ref="E25:F25"/>
    <mergeCell ref="H27:I27"/>
    <mergeCell ref="A1:I1"/>
    <mergeCell ref="A2:I2"/>
    <mergeCell ref="A3:A4"/>
    <mergeCell ref="B3:B4"/>
    <mergeCell ref="C3:D4"/>
    <mergeCell ref="H3:H4"/>
    <mergeCell ref="I3:I4"/>
    <mergeCell ref="E26:F26"/>
  </mergeCells>
  <phoneticPr fontId="11" type="noConversion"/>
  <printOptions horizontalCentered="1"/>
  <pageMargins left="0.74803149606299213" right="0.11811023622047245" top="0.98425196850393704" bottom="0.47244094488188981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6">
    <tabColor rgb="FFFF0000"/>
  </sheetPr>
  <dimension ref="A1:N30"/>
  <sheetViews>
    <sheetView view="pageBreakPreview" topLeftCell="A15" zoomScaleSheetLayoutView="100" workbookViewId="0">
      <selection activeCell="H26" sqref="H26:I27"/>
    </sheetView>
  </sheetViews>
  <sheetFormatPr defaultRowHeight="23.25"/>
  <cols>
    <col min="1" max="1" width="5.42578125" style="2" bestFit="1" customWidth="1"/>
    <col min="2" max="2" width="14.140625" style="2" customWidth="1"/>
    <col min="3" max="3" width="18.28515625" style="1" customWidth="1"/>
    <col min="4" max="4" width="14.85546875" style="1" customWidth="1"/>
    <col min="5" max="5" width="7.140625" style="1" customWidth="1"/>
    <col min="6" max="6" width="8.42578125" style="1" customWidth="1"/>
    <col min="7" max="8" width="8.5703125" style="1" customWidth="1"/>
    <col min="9" max="9" width="8.7109375" style="1" customWidth="1"/>
    <col min="10" max="10" width="8.5703125" style="1" customWidth="1"/>
    <col min="11" max="11" width="10" style="1" customWidth="1"/>
    <col min="12" max="14" width="4.42578125" style="1" customWidth="1"/>
    <col min="15" max="16384" width="9.140625" style="1"/>
  </cols>
  <sheetData>
    <row r="1" spans="1:14" ht="29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47"/>
      <c r="M1" s="47"/>
      <c r="N1" s="47"/>
    </row>
    <row r="2" spans="1:14">
      <c r="A2" s="190" t="s">
        <v>1051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48"/>
      <c r="M2" s="48"/>
      <c r="N2" s="48"/>
    </row>
    <row r="3" spans="1:14" s="5" customFormat="1" ht="2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  <c r="L3" s="57"/>
      <c r="M3" s="57"/>
      <c r="N3" s="57"/>
    </row>
    <row r="4" spans="1:14" ht="103.5" customHeight="1">
      <c r="A4" s="219"/>
      <c r="B4" s="219"/>
      <c r="C4" s="219"/>
      <c r="D4" s="219"/>
      <c r="E4" s="236"/>
      <c r="F4" s="62" t="s">
        <v>1039</v>
      </c>
      <c r="G4" s="62" t="s">
        <v>1040</v>
      </c>
      <c r="H4" s="71" t="s">
        <v>1041</v>
      </c>
      <c r="I4" s="221"/>
      <c r="J4" s="208"/>
      <c r="K4" s="208"/>
      <c r="L4" s="58"/>
      <c r="M4" s="58"/>
      <c r="N4" s="58"/>
    </row>
    <row r="5" spans="1:14" ht="7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  <c r="L5" s="58"/>
      <c r="M5" s="58"/>
      <c r="N5" s="58"/>
    </row>
    <row r="6" spans="1:14">
      <c r="A6" s="8">
        <v>1</v>
      </c>
      <c r="B6" s="8">
        <v>2908</v>
      </c>
      <c r="C6" s="9" t="s">
        <v>521</v>
      </c>
      <c r="D6" s="10" t="s">
        <v>9</v>
      </c>
      <c r="E6" s="75"/>
      <c r="F6" s="52"/>
      <c r="G6" s="79"/>
      <c r="H6" s="173">
        <f>F6+G6</f>
        <v>0</v>
      </c>
      <c r="I6" s="118">
        <f>(E6+H6)/2</f>
        <v>0</v>
      </c>
      <c r="J6" s="76" t="str">
        <f>IF((I6&gt;=80),"4",IF((I6&gt;=75),"3.5",IF((I6&gt;=70),"3",IF((I6&gt;=65),"2.5",IF((I6&gt;=60),"2",IF((I6&gt;=55),"1.5",IF((I6&gt;=50),"1",IF((I6&lt;50),"0"))))))))</f>
        <v>0</v>
      </c>
      <c r="K6" s="52"/>
      <c r="L6" s="58"/>
      <c r="M6" s="58"/>
      <c r="N6" s="58"/>
    </row>
    <row r="7" spans="1:14">
      <c r="A7" s="8">
        <v>2</v>
      </c>
      <c r="B7" s="8">
        <v>2978</v>
      </c>
      <c r="C7" s="9" t="s">
        <v>615</v>
      </c>
      <c r="D7" s="10" t="s">
        <v>69</v>
      </c>
      <c r="E7" s="75"/>
      <c r="F7" s="52"/>
      <c r="G7" s="79"/>
      <c r="H7" s="173">
        <f t="shared" ref="H7:H25" si="0">F7+G7</f>
        <v>0</v>
      </c>
      <c r="I7" s="118">
        <f t="shared" ref="I7:I25" si="1">(E7+H7)/2</f>
        <v>0</v>
      </c>
      <c r="J7" s="76" t="str">
        <f t="shared" ref="J7:J25" si="2">IF((I7&gt;=80),"4",IF((I7&gt;=75),"3.5",IF((I7&gt;=70),"3",IF((I7&gt;=65),"2.5",IF((I7&gt;=60),"2",IF((I7&gt;=55),"1.5",IF((I7&gt;=50),"1",IF((I7&lt;50),"0"))))))))</f>
        <v>0</v>
      </c>
      <c r="K7" s="52"/>
      <c r="L7" s="58"/>
      <c r="M7" s="58"/>
      <c r="N7" s="58"/>
    </row>
    <row r="8" spans="1:14">
      <c r="A8" s="8">
        <v>3</v>
      </c>
      <c r="B8" s="8">
        <v>2979</v>
      </c>
      <c r="C8" s="9" t="s">
        <v>644</v>
      </c>
      <c r="D8" s="10" t="s">
        <v>69</v>
      </c>
      <c r="E8" s="75"/>
      <c r="F8" s="52"/>
      <c r="G8" s="79"/>
      <c r="H8" s="173">
        <f t="shared" si="0"/>
        <v>0</v>
      </c>
      <c r="I8" s="118">
        <f t="shared" si="1"/>
        <v>0</v>
      </c>
      <c r="J8" s="76" t="str">
        <f t="shared" si="2"/>
        <v>0</v>
      </c>
      <c r="K8" s="52"/>
      <c r="L8" s="58"/>
      <c r="M8" s="58"/>
      <c r="N8" s="58"/>
    </row>
    <row r="9" spans="1:14">
      <c r="A9" s="8">
        <v>4</v>
      </c>
      <c r="B9" s="8">
        <v>2982</v>
      </c>
      <c r="C9" s="9" t="s">
        <v>620</v>
      </c>
      <c r="D9" s="10" t="s">
        <v>621</v>
      </c>
      <c r="E9" s="75"/>
      <c r="F9" s="52"/>
      <c r="G9" s="79"/>
      <c r="H9" s="173">
        <f t="shared" si="0"/>
        <v>0</v>
      </c>
      <c r="I9" s="118">
        <f t="shared" si="1"/>
        <v>0</v>
      </c>
      <c r="J9" s="76" t="str">
        <f t="shared" si="2"/>
        <v>0</v>
      </c>
      <c r="K9" s="52"/>
      <c r="L9" s="58"/>
      <c r="M9" s="58"/>
      <c r="N9" s="58"/>
    </row>
    <row r="10" spans="1:14">
      <c r="A10" s="8">
        <v>5</v>
      </c>
      <c r="B10" s="8">
        <v>2983</v>
      </c>
      <c r="C10" s="9" t="s">
        <v>622</v>
      </c>
      <c r="D10" s="10" t="s">
        <v>77</v>
      </c>
      <c r="E10" s="75"/>
      <c r="F10" s="52"/>
      <c r="G10" s="79"/>
      <c r="H10" s="173">
        <f t="shared" si="0"/>
        <v>0</v>
      </c>
      <c r="I10" s="118">
        <f t="shared" si="1"/>
        <v>0</v>
      </c>
      <c r="J10" s="76" t="str">
        <f t="shared" si="2"/>
        <v>0</v>
      </c>
      <c r="K10" s="52"/>
      <c r="L10" s="58"/>
      <c r="M10" s="58"/>
      <c r="N10" s="58"/>
    </row>
    <row r="11" spans="1:14">
      <c r="A11" s="8">
        <v>6</v>
      </c>
      <c r="B11" s="8">
        <v>2985</v>
      </c>
      <c r="C11" s="9" t="s">
        <v>216</v>
      </c>
      <c r="D11" s="10" t="s">
        <v>173</v>
      </c>
      <c r="E11" s="75"/>
      <c r="F11" s="52"/>
      <c r="G11" s="79"/>
      <c r="H11" s="173">
        <f t="shared" si="0"/>
        <v>0</v>
      </c>
      <c r="I11" s="118">
        <f t="shared" si="1"/>
        <v>0</v>
      </c>
      <c r="J11" s="76" t="str">
        <f t="shared" si="2"/>
        <v>0</v>
      </c>
      <c r="K11" s="52"/>
      <c r="L11" s="58"/>
      <c r="M11" s="58"/>
      <c r="N11" s="58"/>
    </row>
    <row r="12" spans="1:14">
      <c r="A12" s="8">
        <v>7</v>
      </c>
      <c r="B12" s="8">
        <v>3044</v>
      </c>
      <c r="C12" s="9" t="s">
        <v>612</v>
      </c>
      <c r="D12" s="10" t="s">
        <v>203</v>
      </c>
      <c r="E12" s="75"/>
      <c r="F12" s="52"/>
      <c r="G12" s="79"/>
      <c r="H12" s="173">
        <f t="shared" si="0"/>
        <v>0</v>
      </c>
      <c r="I12" s="118">
        <f t="shared" si="1"/>
        <v>0</v>
      </c>
      <c r="J12" s="76" t="str">
        <f t="shared" si="2"/>
        <v>0</v>
      </c>
      <c r="K12" s="52"/>
      <c r="L12" s="58"/>
      <c r="M12" s="58"/>
      <c r="N12" s="58"/>
    </row>
    <row r="13" spans="1:14">
      <c r="A13" s="8">
        <v>8</v>
      </c>
      <c r="B13" s="8">
        <v>3047</v>
      </c>
      <c r="C13" s="9" t="s">
        <v>613</v>
      </c>
      <c r="D13" s="10" t="s">
        <v>16</v>
      </c>
      <c r="E13" s="75"/>
      <c r="F13" s="52"/>
      <c r="G13" s="79"/>
      <c r="H13" s="173">
        <f t="shared" si="0"/>
        <v>0</v>
      </c>
      <c r="I13" s="118">
        <f t="shared" si="1"/>
        <v>0</v>
      </c>
      <c r="J13" s="76" t="str">
        <f t="shared" si="2"/>
        <v>0</v>
      </c>
      <c r="K13" s="52"/>
      <c r="L13" s="58"/>
      <c r="M13" s="58"/>
      <c r="N13" s="58"/>
    </row>
    <row r="14" spans="1:14">
      <c r="A14" s="8">
        <v>9</v>
      </c>
      <c r="B14" s="8">
        <v>3109</v>
      </c>
      <c r="C14" s="9" t="s">
        <v>679</v>
      </c>
      <c r="D14" s="10" t="s">
        <v>673</v>
      </c>
      <c r="E14" s="75"/>
      <c r="F14" s="52"/>
      <c r="G14" s="79"/>
      <c r="H14" s="173">
        <f t="shared" si="0"/>
        <v>0</v>
      </c>
      <c r="I14" s="118">
        <f t="shared" si="1"/>
        <v>0</v>
      </c>
      <c r="J14" s="76" t="str">
        <f t="shared" si="2"/>
        <v>0</v>
      </c>
      <c r="K14" s="52"/>
      <c r="L14" s="58"/>
      <c r="M14" s="58"/>
      <c r="N14" s="58"/>
    </row>
    <row r="15" spans="1:14">
      <c r="A15" s="8">
        <v>10</v>
      </c>
      <c r="B15" s="8">
        <v>3347</v>
      </c>
      <c r="C15" s="9" t="s">
        <v>930</v>
      </c>
      <c r="D15" s="10" t="s">
        <v>246</v>
      </c>
      <c r="E15" s="75"/>
      <c r="F15" s="52"/>
      <c r="G15" s="79"/>
      <c r="H15" s="173">
        <f t="shared" si="0"/>
        <v>0</v>
      </c>
      <c r="I15" s="118">
        <f t="shared" si="1"/>
        <v>0</v>
      </c>
      <c r="J15" s="76" t="str">
        <f t="shared" si="2"/>
        <v>0</v>
      </c>
      <c r="K15" s="52"/>
      <c r="L15" s="58"/>
      <c r="M15" s="58"/>
      <c r="N15" s="58"/>
    </row>
    <row r="16" spans="1:14">
      <c r="A16" s="8">
        <v>11</v>
      </c>
      <c r="B16" s="8">
        <v>2986</v>
      </c>
      <c r="C16" s="9" t="s">
        <v>623</v>
      </c>
      <c r="D16" s="10" t="s">
        <v>337</v>
      </c>
      <c r="E16" s="75"/>
      <c r="F16" s="52"/>
      <c r="G16" s="79"/>
      <c r="H16" s="173">
        <f t="shared" si="0"/>
        <v>0</v>
      </c>
      <c r="I16" s="118">
        <f t="shared" si="1"/>
        <v>0</v>
      </c>
      <c r="J16" s="76" t="str">
        <f t="shared" si="2"/>
        <v>0</v>
      </c>
      <c r="K16" s="52"/>
      <c r="L16" s="58"/>
      <c r="M16" s="58"/>
      <c r="N16" s="58"/>
    </row>
    <row r="17" spans="1:14">
      <c r="A17" s="8">
        <v>12</v>
      </c>
      <c r="B17" s="8">
        <v>2987</v>
      </c>
      <c r="C17" s="9" t="s">
        <v>624</v>
      </c>
      <c r="D17" s="10" t="s">
        <v>159</v>
      </c>
      <c r="E17" s="75"/>
      <c r="F17" s="52"/>
      <c r="G17" s="79"/>
      <c r="H17" s="173">
        <f t="shared" si="0"/>
        <v>0</v>
      </c>
      <c r="I17" s="118">
        <f t="shared" si="1"/>
        <v>0</v>
      </c>
      <c r="J17" s="76" t="str">
        <f t="shared" si="2"/>
        <v>0</v>
      </c>
      <c r="K17" s="52"/>
      <c r="L17" s="58"/>
      <c r="M17" s="58"/>
      <c r="N17" s="58"/>
    </row>
    <row r="18" spans="1:14">
      <c r="A18" s="8">
        <v>13</v>
      </c>
      <c r="B18" s="8">
        <v>2988</v>
      </c>
      <c r="C18" s="9" t="s">
        <v>625</v>
      </c>
      <c r="D18" s="10" t="s">
        <v>316</v>
      </c>
      <c r="E18" s="75"/>
      <c r="F18" s="52"/>
      <c r="G18" s="79"/>
      <c r="H18" s="173">
        <f t="shared" si="0"/>
        <v>0</v>
      </c>
      <c r="I18" s="118">
        <f t="shared" si="1"/>
        <v>0</v>
      </c>
      <c r="J18" s="76" t="str">
        <f t="shared" si="2"/>
        <v>0</v>
      </c>
      <c r="K18" s="52"/>
      <c r="L18" s="58"/>
      <c r="M18" s="58"/>
      <c r="N18" s="58"/>
    </row>
    <row r="19" spans="1:14">
      <c r="A19" s="8">
        <v>14</v>
      </c>
      <c r="B19" s="8">
        <v>2989</v>
      </c>
      <c r="C19" s="9" t="s">
        <v>929</v>
      </c>
      <c r="D19" s="10" t="s">
        <v>626</v>
      </c>
      <c r="E19" s="75"/>
      <c r="F19" s="52"/>
      <c r="G19" s="79"/>
      <c r="H19" s="173">
        <f t="shared" si="0"/>
        <v>0</v>
      </c>
      <c r="I19" s="118">
        <f t="shared" si="1"/>
        <v>0</v>
      </c>
      <c r="J19" s="76" t="str">
        <f t="shared" si="2"/>
        <v>0</v>
      </c>
      <c r="K19" s="52"/>
      <c r="L19" s="58"/>
      <c r="M19" s="58"/>
      <c r="N19" s="58"/>
    </row>
    <row r="20" spans="1:14">
      <c r="A20" s="8">
        <v>15</v>
      </c>
      <c r="B20" s="8">
        <v>2990</v>
      </c>
      <c r="C20" s="9" t="s">
        <v>627</v>
      </c>
      <c r="D20" s="10" t="s">
        <v>95</v>
      </c>
      <c r="E20" s="75"/>
      <c r="F20" s="52"/>
      <c r="G20" s="79"/>
      <c r="H20" s="173">
        <f t="shared" si="0"/>
        <v>0</v>
      </c>
      <c r="I20" s="118">
        <f t="shared" si="1"/>
        <v>0</v>
      </c>
      <c r="J20" s="76" t="str">
        <f t="shared" si="2"/>
        <v>0</v>
      </c>
      <c r="K20" s="52"/>
      <c r="L20" s="58"/>
      <c r="M20" s="58"/>
      <c r="N20" s="58"/>
    </row>
    <row r="21" spans="1:14">
      <c r="A21" s="8">
        <v>16</v>
      </c>
      <c r="B21" s="8">
        <v>2991</v>
      </c>
      <c r="C21" s="9" t="s">
        <v>628</v>
      </c>
      <c r="D21" s="10" t="s">
        <v>629</v>
      </c>
      <c r="E21" s="75"/>
      <c r="F21" s="52"/>
      <c r="G21" s="79"/>
      <c r="H21" s="173">
        <f t="shared" si="0"/>
        <v>0</v>
      </c>
      <c r="I21" s="118">
        <f t="shared" si="1"/>
        <v>0</v>
      </c>
      <c r="J21" s="76" t="str">
        <f t="shared" si="2"/>
        <v>0</v>
      </c>
      <c r="K21" s="52"/>
      <c r="L21" s="58"/>
      <c r="M21" s="58"/>
      <c r="N21" s="58"/>
    </row>
    <row r="22" spans="1:14">
      <c r="A22" s="8">
        <v>17</v>
      </c>
      <c r="B22" s="8">
        <v>2992</v>
      </c>
      <c r="C22" s="9" t="s">
        <v>630</v>
      </c>
      <c r="D22" s="10" t="s">
        <v>631</v>
      </c>
      <c r="E22" s="75"/>
      <c r="F22" s="52"/>
      <c r="G22" s="79"/>
      <c r="H22" s="173">
        <f t="shared" si="0"/>
        <v>0</v>
      </c>
      <c r="I22" s="118">
        <f t="shared" si="1"/>
        <v>0</v>
      </c>
      <c r="J22" s="76" t="str">
        <f t="shared" si="2"/>
        <v>0</v>
      </c>
      <c r="K22" s="52"/>
    </row>
    <row r="23" spans="1:14">
      <c r="A23" s="8">
        <v>18</v>
      </c>
      <c r="B23" s="8">
        <v>2994</v>
      </c>
      <c r="C23" s="9" t="s">
        <v>668</v>
      </c>
      <c r="D23" s="10" t="s">
        <v>246</v>
      </c>
      <c r="E23" s="75"/>
      <c r="F23" s="52"/>
      <c r="G23" s="79"/>
      <c r="H23" s="173">
        <f t="shared" si="0"/>
        <v>0</v>
      </c>
      <c r="I23" s="118">
        <f t="shared" si="1"/>
        <v>0</v>
      </c>
      <c r="J23" s="76" t="str">
        <f t="shared" si="2"/>
        <v>0</v>
      </c>
      <c r="K23" s="52"/>
    </row>
    <row r="24" spans="1:14">
      <c r="A24" s="8">
        <v>19</v>
      </c>
      <c r="B24" s="8">
        <v>3038</v>
      </c>
      <c r="C24" s="9" t="s">
        <v>233</v>
      </c>
      <c r="D24" s="10" t="s">
        <v>592</v>
      </c>
      <c r="E24" s="75"/>
      <c r="F24" s="52"/>
      <c r="G24" s="79"/>
      <c r="H24" s="173">
        <f t="shared" si="0"/>
        <v>0</v>
      </c>
      <c r="I24" s="118">
        <f t="shared" si="1"/>
        <v>0</v>
      </c>
      <c r="J24" s="76" t="str">
        <f t="shared" si="2"/>
        <v>0</v>
      </c>
      <c r="K24" s="52"/>
    </row>
    <row r="25" spans="1:14">
      <c r="A25" s="157">
        <v>20</v>
      </c>
      <c r="B25" s="157">
        <v>3435</v>
      </c>
      <c r="C25" s="161" t="s">
        <v>1109</v>
      </c>
      <c r="D25" s="162" t="s">
        <v>259</v>
      </c>
      <c r="E25" s="75"/>
      <c r="F25" s="52"/>
      <c r="G25" s="79"/>
      <c r="H25" s="173">
        <f t="shared" si="0"/>
        <v>0</v>
      </c>
      <c r="I25" s="118">
        <f t="shared" si="1"/>
        <v>0</v>
      </c>
      <c r="J25" s="76" t="str">
        <f t="shared" si="2"/>
        <v>0</v>
      </c>
      <c r="K25" s="52"/>
    </row>
    <row r="26" spans="1:14">
      <c r="A26" s="87"/>
      <c r="B26" s="87"/>
      <c r="C26" s="86"/>
      <c r="D26" s="77" t="s">
        <v>1066</v>
      </c>
      <c r="E26" s="174" t="e">
        <f>AVERAGE(E6:E25)</f>
        <v>#DIV/0!</v>
      </c>
      <c r="F26" s="211" t="s">
        <v>1066</v>
      </c>
      <c r="G26" s="212"/>
      <c r="H26" s="173">
        <f>AVERAGE(H6:H25)</f>
        <v>0</v>
      </c>
      <c r="I26" s="173">
        <f>AVERAGE(I6:I25)</f>
        <v>0</v>
      </c>
      <c r="J26" s="73"/>
      <c r="K26" s="66"/>
    </row>
    <row r="27" spans="1:14">
      <c r="A27" s="87"/>
      <c r="B27" s="87"/>
      <c r="C27" s="86"/>
      <c r="D27" s="100" t="s">
        <v>1078</v>
      </c>
      <c r="E27" s="174" t="e">
        <f>STDEV(E6:E25)</f>
        <v>#DIV/0!</v>
      </c>
      <c r="F27" s="211" t="s">
        <v>1078</v>
      </c>
      <c r="G27" s="212"/>
      <c r="H27" s="173">
        <f>STDEV(H6:H25)</f>
        <v>0</v>
      </c>
      <c r="I27" s="173">
        <f>STDEV(I6:I25)</f>
        <v>0</v>
      </c>
      <c r="J27" s="73"/>
    </row>
    <row r="28" spans="1:14">
      <c r="A28" s="87"/>
      <c r="B28" s="87"/>
      <c r="C28" s="86"/>
      <c r="D28" s="66"/>
      <c r="E28" s="66"/>
    </row>
    <row r="29" spans="1:14">
      <c r="F29" s="68" t="s">
        <v>1058</v>
      </c>
      <c r="G29" s="210"/>
      <c r="H29" s="210"/>
      <c r="I29" s="68"/>
      <c r="J29" s="210" t="s">
        <v>1059</v>
      </c>
      <c r="K29" s="210"/>
    </row>
    <row r="30" spans="1:14">
      <c r="F30" s="70"/>
      <c r="G30" s="234" t="s">
        <v>1065</v>
      </c>
      <c r="H30" s="234"/>
      <c r="I30" s="234"/>
      <c r="J30" s="234"/>
      <c r="K30" s="66"/>
    </row>
  </sheetData>
  <mergeCells count="15">
    <mergeCell ref="J29:K29"/>
    <mergeCell ref="G30:J30"/>
    <mergeCell ref="A1:K1"/>
    <mergeCell ref="A2:K2"/>
    <mergeCell ref="A3:A5"/>
    <mergeCell ref="B3:B5"/>
    <mergeCell ref="C3:D5"/>
    <mergeCell ref="E3:E5"/>
    <mergeCell ref="F3:H3"/>
    <mergeCell ref="I3:I5"/>
    <mergeCell ref="J3:J5"/>
    <mergeCell ref="K3:K5"/>
    <mergeCell ref="F26:G26"/>
    <mergeCell ref="G29:H29"/>
    <mergeCell ref="F27:G27"/>
  </mergeCells>
  <pageMargins left="0.74803149606299213" right="0.13" top="0.51181102362204722" bottom="0.51181102362204722" header="0.51181102362204722" footer="0.51181102362204722"/>
  <pageSetup paperSize="9" scale="90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17"/>
  <dimension ref="A1:O30"/>
  <sheetViews>
    <sheetView view="pageBreakPreview" topLeftCell="A17" zoomScaleSheetLayoutView="100" workbookViewId="0">
      <selection activeCell="G27" sqref="G27:G28"/>
    </sheetView>
  </sheetViews>
  <sheetFormatPr defaultRowHeight="23.25"/>
  <cols>
    <col min="1" max="1" width="7.140625" style="2" customWidth="1"/>
    <col min="2" max="2" width="12.5703125" style="2" customWidth="1"/>
    <col min="3" max="3" width="15.85546875" style="1" customWidth="1"/>
    <col min="4" max="4" width="12.28515625" style="1" customWidth="1"/>
    <col min="5" max="5" width="9.28515625" style="1" customWidth="1"/>
    <col min="6" max="6" width="8.140625" style="1" customWidth="1"/>
    <col min="7" max="7" width="8.7109375" style="1" customWidth="1"/>
    <col min="8" max="8" width="9" style="1" customWidth="1"/>
    <col min="9" max="9" width="13" style="1" customWidth="1"/>
    <col min="10" max="14" width="4.42578125" style="1" customWidth="1"/>
    <col min="15" max="16384" width="9.140625" style="1"/>
  </cols>
  <sheetData>
    <row r="1" spans="1:15" ht="29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  <c r="J1" s="47"/>
      <c r="K1" s="47"/>
      <c r="L1" s="47"/>
      <c r="M1" s="47"/>
      <c r="N1" s="47"/>
    </row>
    <row r="2" spans="1:15">
      <c r="A2" s="190" t="s">
        <v>1070</v>
      </c>
      <c r="B2" s="190"/>
      <c r="C2" s="190"/>
      <c r="D2" s="190"/>
      <c r="E2" s="190"/>
      <c r="F2" s="190"/>
      <c r="G2" s="190"/>
      <c r="H2" s="190"/>
      <c r="I2" s="190"/>
      <c r="J2" s="48"/>
      <c r="K2" s="48"/>
      <c r="L2" s="48"/>
      <c r="M2" s="48"/>
      <c r="N2" s="48"/>
    </row>
    <row r="3" spans="1:15" s="5" customFormat="1" ht="93" customHeight="1">
      <c r="A3" s="223" t="s">
        <v>64</v>
      </c>
      <c r="B3" s="223" t="s">
        <v>65</v>
      </c>
      <c r="C3" s="225" t="s">
        <v>66</v>
      </c>
      <c r="D3" s="226"/>
      <c r="E3" s="53" t="s">
        <v>1039</v>
      </c>
      <c r="F3" s="53" t="s">
        <v>1040</v>
      </c>
      <c r="G3" s="54" t="s">
        <v>1041</v>
      </c>
      <c r="H3" s="229" t="s">
        <v>1042</v>
      </c>
      <c r="I3" s="243" t="s">
        <v>1043</v>
      </c>
    </row>
    <row r="4" spans="1:15">
      <c r="A4" s="224"/>
      <c r="B4" s="224"/>
      <c r="C4" s="227"/>
      <c r="D4" s="228"/>
      <c r="E4" s="51" t="s">
        <v>1044</v>
      </c>
      <c r="F4" s="51" t="s">
        <v>1044</v>
      </c>
      <c r="G4" s="55" t="s">
        <v>1045</v>
      </c>
      <c r="H4" s="230"/>
      <c r="I4" s="243"/>
      <c r="J4" s="58"/>
      <c r="K4" s="58"/>
      <c r="L4" s="58"/>
      <c r="M4" s="58"/>
      <c r="N4" s="58"/>
      <c r="O4" s="58"/>
    </row>
    <row r="5" spans="1:15">
      <c r="A5" s="8">
        <v>1</v>
      </c>
      <c r="B5" s="8">
        <v>2929</v>
      </c>
      <c r="C5" s="9" t="s">
        <v>219</v>
      </c>
      <c r="D5" s="10" t="s">
        <v>69</v>
      </c>
      <c r="E5" s="52"/>
      <c r="F5" s="52"/>
      <c r="G5" s="118">
        <f>E5+F5</f>
        <v>0</v>
      </c>
      <c r="H5" s="76" t="str">
        <f>IF((G5&gt;=80),"4",IF((G5&gt;=75),"3.5",IF((G5&gt;=70),"3",IF((G5&gt;=65),"2.5",IF((G5&gt;=60),"2",IF((G5&gt;=55),"1.5",IF((G5&gt;=50),"1",IF((G5&lt;50),"0"))))))))</f>
        <v>0</v>
      </c>
      <c r="I5" s="52"/>
      <c r="J5" s="58"/>
      <c r="K5" s="58"/>
      <c r="L5" s="58"/>
      <c r="M5" s="58"/>
      <c r="N5" s="58"/>
      <c r="O5" s="58"/>
    </row>
    <row r="6" spans="1:15">
      <c r="A6" s="8">
        <v>2</v>
      </c>
      <c r="B6" s="8">
        <v>2932</v>
      </c>
      <c r="C6" s="9" t="s">
        <v>220</v>
      </c>
      <c r="D6" s="10" t="s">
        <v>157</v>
      </c>
      <c r="E6" s="52"/>
      <c r="F6" s="52"/>
      <c r="G6" s="118">
        <f t="shared" ref="G6:G26" si="0">E6+F6</f>
        <v>0</v>
      </c>
      <c r="H6" s="76" t="str">
        <f t="shared" ref="H6:H26" si="1">IF((G6&gt;=80),"4",IF((G6&gt;=75),"3.5",IF((G6&gt;=70),"3",IF((G6&gt;=65),"2.5",IF((G6&gt;=60),"2",IF((G6&gt;=55),"1.5",IF((G6&gt;=50),"1",IF((G6&lt;50),"0"))))))))</f>
        <v>0</v>
      </c>
      <c r="I6" s="52"/>
      <c r="J6" s="58"/>
      <c r="K6" s="58"/>
      <c r="L6" s="58"/>
      <c r="M6" s="58"/>
      <c r="N6" s="58"/>
      <c r="O6" s="58"/>
    </row>
    <row r="7" spans="1:15">
      <c r="A7" s="8">
        <v>3</v>
      </c>
      <c r="B7" s="8">
        <v>2934</v>
      </c>
      <c r="C7" s="9" t="s">
        <v>537</v>
      </c>
      <c r="D7" s="10" t="s">
        <v>703</v>
      </c>
      <c r="E7" s="52"/>
      <c r="F7" s="52"/>
      <c r="G7" s="118">
        <f t="shared" si="0"/>
        <v>0</v>
      </c>
      <c r="H7" s="76" t="str">
        <f t="shared" si="1"/>
        <v>0</v>
      </c>
      <c r="I7" s="52"/>
      <c r="J7" s="58"/>
      <c r="K7" s="58"/>
      <c r="L7" s="58"/>
      <c r="M7" s="58"/>
      <c r="N7" s="58"/>
      <c r="O7" s="58"/>
    </row>
    <row r="8" spans="1:15">
      <c r="A8" s="8">
        <v>4</v>
      </c>
      <c r="B8" s="8">
        <v>2936</v>
      </c>
      <c r="C8" s="9" t="s">
        <v>538</v>
      </c>
      <c r="D8" s="10" t="s">
        <v>539</v>
      </c>
      <c r="E8" s="52"/>
      <c r="F8" s="52"/>
      <c r="G8" s="118">
        <f t="shared" si="0"/>
        <v>0</v>
      </c>
      <c r="H8" s="76" t="str">
        <f t="shared" si="1"/>
        <v>0</v>
      </c>
      <c r="I8" s="52"/>
      <c r="J8" s="58"/>
      <c r="K8" s="58"/>
      <c r="L8" s="58"/>
      <c r="M8" s="58"/>
      <c r="N8" s="58"/>
      <c r="O8" s="58"/>
    </row>
    <row r="9" spans="1:15">
      <c r="A9" s="8">
        <v>5</v>
      </c>
      <c r="B9" s="8">
        <v>2977</v>
      </c>
      <c r="C9" s="9" t="s">
        <v>614</v>
      </c>
      <c r="D9" s="10" t="s">
        <v>252</v>
      </c>
      <c r="E9" s="52"/>
      <c r="F9" s="52"/>
      <c r="G9" s="118">
        <f t="shared" si="0"/>
        <v>0</v>
      </c>
      <c r="H9" s="76" t="str">
        <f t="shared" si="1"/>
        <v>0</v>
      </c>
      <c r="I9" s="52"/>
      <c r="J9" s="58"/>
      <c r="K9" s="58"/>
      <c r="L9" s="58"/>
      <c r="M9" s="58"/>
      <c r="N9" s="58"/>
      <c r="O9" s="58"/>
    </row>
    <row r="10" spans="1:15">
      <c r="A10" s="8">
        <v>6</v>
      </c>
      <c r="B10" s="8">
        <v>2980</v>
      </c>
      <c r="C10" s="9" t="s">
        <v>616</v>
      </c>
      <c r="D10" s="10" t="s">
        <v>617</v>
      </c>
      <c r="E10" s="52"/>
      <c r="F10" s="52"/>
      <c r="G10" s="118">
        <f t="shared" si="0"/>
        <v>0</v>
      </c>
      <c r="H10" s="76" t="str">
        <f t="shared" si="1"/>
        <v>0</v>
      </c>
      <c r="I10" s="52"/>
      <c r="J10" s="58"/>
      <c r="K10" s="58"/>
      <c r="L10" s="58"/>
      <c r="M10" s="58"/>
      <c r="N10" s="58"/>
      <c r="O10" s="58"/>
    </row>
    <row r="11" spans="1:15">
      <c r="A11" s="8">
        <v>7</v>
      </c>
      <c r="B11" s="8">
        <v>2981</v>
      </c>
      <c r="C11" s="9" t="s">
        <v>618</v>
      </c>
      <c r="D11" s="10" t="s">
        <v>619</v>
      </c>
      <c r="E11" s="52"/>
      <c r="F11" s="52"/>
      <c r="G11" s="118">
        <f t="shared" si="0"/>
        <v>0</v>
      </c>
      <c r="H11" s="76" t="str">
        <f t="shared" si="1"/>
        <v>0</v>
      </c>
      <c r="I11" s="52"/>
      <c r="J11" s="58"/>
      <c r="K11" s="58"/>
      <c r="L11" s="58"/>
      <c r="M11" s="58"/>
      <c r="N11" s="58"/>
      <c r="O11" s="58"/>
    </row>
    <row r="12" spans="1:15">
      <c r="A12" s="8">
        <v>8</v>
      </c>
      <c r="B12" s="8">
        <v>2984</v>
      </c>
      <c r="C12" s="9" t="s">
        <v>248</v>
      </c>
      <c r="D12" s="10" t="s">
        <v>17</v>
      </c>
      <c r="E12" s="52"/>
      <c r="F12" s="52"/>
      <c r="G12" s="118">
        <f t="shared" si="0"/>
        <v>0</v>
      </c>
      <c r="H12" s="76" t="str">
        <f t="shared" si="1"/>
        <v>0</v>
      </c>
      <c r="I12" s="52"/>
      <c r="J12" s="58"/>
      <c r="K12" s="58"/>
      <c r="L12" s="58"/>
      <c r="M12" s="58"/>
      <c r="N12" s="58"/>
      <c r="O12" s="58"/>
    </row>
    <row r="13" spans="1:15">
      <c r="A13" s="8">
        <v>9</v>
      </c>
      <c r="B13" s="8">
        <v>3043</v>
      </c>
      <c r="C13" s="9" t="s">
        <v>611</v>
      </c>
      <c r="D13" s="10" t="s">
        <v>192</v>
      </c>
      <c r="E13" s="52"/>
      <c r="F13" s="52"/>
      <c r="G13" s="118">
        <f t="shared" si="0"/>
        <v>0</v>
      </c>
      <c r="H13" s="76" t="str">
        <f t="shared" si="1"/>
        <v>0</v>
      </c>
      <c r="I13" s="52"/>
      <c r="J13" s="58"/>
      <c r="K13" s="58"/>
      <c r="L13" s="58"/>
      <c r="M13" s="58"/>
      <c r="N13" s="58"/>
      <c r="O13" s="58"/>
    </row>
    <row r="14" spans="1:15">
      <c r="A14" s="8">
        <v>10</v>
      </c>
      <c r="B14" s="8">
        <v>3045</v>
      </c>
      <c r="C14" s="9" t="s">
        <v>1110</v>
      </c>
      <c r="D14" s="10" t="s">
        <v>255</v>
      </c>
      <c r="E14" s="52"/>
      <c r="F14" s="52"/>
      <c r="G14" s="118">
        <f t="shared" si="0"/>
        <v>0</v>
      </c>
      <c r="H14" s="76" t="str">
        <f t="shared" si="1"/>
        <v>0</v>
      </c>
      <c r="I14" s="52"/>
      <c r="J14" s="58"/>
      <c r="K14" s="58"/>
      <c r="L14" s="58"/>
      <c r="M14" s="58"/>
      <c r="N14" s="58"/>
      <c r="O14" s="58"/>
    </row>
    <row r="15" spans="1:15">
      <c r="A15" s="8">
        <v>11</v>
      </c>
      <c r="B15" s="8">
        <v>3352</v>
      </c>
      <c r="C15" s="9" t="s">
        <v>931</v>
      </c>
      <c r="D15" s="10" t="s">
        <v>932</v>
      </c>
      <c r="E15" s="52"/>
      <c r="F15" s="52"/>
      <c r="G15" s="118">
        <f t="shared" si="0"/>
        <v>0</v>
      </c>
      <c r="H15" s="76" t="str">
        <f t="shared" si="1"/>
        <v>0</v>
      </c>
      <c r="I15" s="52"/>
      <c r="J15" s="58"/>
      <c r="K15" s="58"/>
      <c r="L15" s="58"/>
      <c r="M15" s="58"/>
      <c r="N15" s="58"/>
      <c r="O15" s="58"/>
    </row>
    <row r="16" spans="1:15">
      <c r="A16" s="8">
        <v>12</v>
      </c>
      <c r="B16" s="8">
        <v>3405</v>
      </c>
      <c r="C16" s="9" t="s">
        <v>659</v>
      </c>
      <c r="D16" s="10" t="s">
        <v>255</v>
      </c>
      <c r="E16" s="52"/>
      <c r="F16" s="52"/>
      <c r="G16" s="118">
        <f t="shared" si="0"/>
        <v>0</v>
      </c>
      <c r="H16" s="76" t="str">
        <f t="shared" si="1"/>
        <v>0</v>
      </c>
      <c r="I16" s="52"/>
      <c r="J16" s="58"/>
      <c r="K16" s="58"/>
      <c r="L16" s="58"/>
      <c r="M16" s="58"/>
      <c r="N16" s="58"/>
      <c r="O16" s="58"/>
    </row>
    <row r="17" spans="1:15">
      <c r="A17" s="8">
        <v>13</v>
      </c>
      <c r="B17" s="8">
        <v>2887</v>
      </c>
      <c r="C17" s="9" t="s">
        <v>137</v>
      </c>
      <c r="D17" s="10" t="s">
        <v>138</v>
      </c>
      <c r="E17" s="52"/>
      <c r="F17" s="52"/>
      <c r="G17" s="118">
        <f t="shared" si="0"/>
        <v>0</v>
      </c>
      <c r="H17" s="76" t="str">
        <f t="shared" si="1"/>
        <v>0</v>
      </c>
      <c r="I17" s="52"/>
      <c r="J17" s="58"/>
      <c r="K17" s="58"/>
      <c r="L17" s="58"/>
      <c r="M17" s="58"/>
      <c r="N17" s="58"/>
      <c r="O17" s="58"/>
    </row>
    <row r="18" spans="1:15">
      <c r="A18" s="8">
        <v>14</v>
      </c>
      <c r="B18" s="8">
        <v>2920</v>
      </c>
      <c r="C18" s="9" t="s">
        <v>896</v>
      </c>
      <c r="D18" s="10" t="s">
        <v>897</v>
      </c>
      <c r="E18" s="52"/>
      <c r="F18" s="52"/>
      <c r="G18" s="118">
        <f t="shared" si="0"/>
        <v>0</v>
      </c>
      <c r="H18" s="76" t="str">
        <f t="shared" si="1"/>
        <v>0</v>
      </c>
      <c r="I18" s="52"/>
      <c r="J18" s="58"/>
      <c r="K18" s="58"/>
      <c r="L18" s="58"/>
      <c r="M18" s="58"/>
      <c r="N18" s="58"/>
      <c r="O18" s="58"/>
    </row>
    <row r="19" spans="1:15">
      <c r="A19" s="8">
        <v>15</v>
      </c>
      <c r="B19" s="8">
        <v>2995</v>
      </c>
      <c r="C19" s="9" t="s">
        <v>632</v>
      </c>
      <c r="D19" s="10" t="s">
        <v>633</v>
      </c>
      <c r="E19" s="52"/>
      <c r="F19" s="52"/>
      <c r="G19" s="118">
        <f t="shared" si="0"/>
        <v>0</v>
      </c>
      <c r="H19" s="76" t="str">
        <f t="shared" si="1"/>
        <v>0</v>
      </c>
      <c r="I19" s="52"/>
      <c r="J19" s="58"/>
      <c r="K19" s="58"/>
      <c r="L19" s="58"/>
      <c r="M19" s="58"/>
      <c r="N19" s="58"/>
      <c r="O19" s="58"/>
    </row>
    <row r="20" spans="1:15">
      <c r="A20" s="8">
        <v>16</v>
      </c>
      <c r="B20" s="8">
        <v>2996</v>
      </c>
      <c r="C20" s="9" t="s">
        <v>634</v>
      </c>
      <c r="D20" s="10" t="s">
        <v>635</v>
      </c>
      <c r="E20" s="52"/>
      <c r="F20" s="52"/>
      <c r="G20" s="118">
        <f t="shared" si="0"/>
        <v>0</v>
      </c>
      <c r="H20" s="76" t="str">
        <f t="shared" si="1"/>
        <v>0</v>
      </c>
      <c r="I20" s="52"/>
      <c r="J20" s="58"/>
      <c r="K20" s="58"/>
      <c r="L20" s="58"/>
      <c r="M20" s="58"/>
      <c r="N20" s="58"/>
      <c r="O20" s="58"/>
    </row>
    <row r="21" spans="1:15">
      <c r="A21" s="8">
        <v>17</v>
      </c>
      <c r="B21" s="8">
        <v>2997</v>
      </c>
      <c r="C21" s="9" t="s">
        <v>636</v>
      </c>
      <c r="D21" s="10" t="s">
        <v>56</v>
      </c>
      <c r="E21" s="52"/>
      <c r="F21" s="52"/>
      <c r="G21" s="118">
        <f t="shared" si="0"/>
        <v>0</v>
      </c>
      <c r="H21" s="76" t="str">
        <f t="shared" si="1"/>
        <v>0</v>
      </c>
      <c r="I21" s="52"/>
      <c r="J21" s="58"/>
      <c r="K21" s="58"/>
      <c r="L21" s="58"/>
      <c r="M21" s="58"/>
      <c r="N21" s="58"/>
      <c r="O21" s="58"/>
    </row>
    <row r="22" spans="1:15">
      <c r="A22" s="8">
        <v>18</v>
      </c>
      <c r="B22" s="8">
        <v>2998</v>
      </c>
      <c r="C22" s="9" t="s">
        <v>637</v>
      </c>
      <c r="D22" s="10" t="s">
        <v>638</v>
      </c>
      <c r="E22" s="52"/>
      <c r="F22" s="52"/>
      <c r="G22" s="118">
        <f t="shared" si="0"/>
        <v>0</v>
      </c>
      <c r="H22" s="76" t="str">
        <f t="shared" si="1"/>
        <v>0</v>
      </c>
      <c r="I22" s="52"/>
      <c r="J22" s="58"/>
      <c r="K22" s="58"/>
      <c r="L22" s="58"/>
      <c r="M22" s="58"/>
      <c r="N22" s="58"/>
      <c r="O22" s="58"/>
    </row>
    <row r="23" spans="1:15">
      <c r="A23" s="8">
        <v>19</v>
      </c>
      <c r="B23" s="8">
        <v>2999</v>
      </c>
      <c r="C23" s="9" t="s">
        <v>639</v>
      </c>
      <c r="D23" s="10" t="s">
        <v>640</v>
      </c>
      <c r="E23" s="52"/>
      <c r="F23" s="52"/>
      <c r="G23" s="118">
        <f t="shared" si="0"/>
        <v>0</v>
      </c>
      <c r="H23" s="76" t="str">
        <f t="shared" si="1"/>
        <v>0</v>
      </c>
      <c r="I23" s="52"/>
      <c r="J23" s="58"/>
      <c r="K23" s="58"/>
      <c r="L23" s="58"/>
      <c r="M23" s="58"/>
      <c r="N23" s="58"/>
      <c r="O23" s="58"/>
    </row>
    <row r="24" spans="1:15">
      <c r="A24" s="8">
        <v>20</v>
      </c>
      <c r="B24" s="8">
        <v>3001</v>
      </c>
      <c r="C24" s="9" t="s">
        <v>641</v>
      </c>
      <c r="D24" s="10" t="s">
        <v>642</v>
      </c>
      <c r="E24" s="52"/>
      <c r="F24" s="52"/>
      <c r="G24" s="118">
        <f t="shared" si="0"/>
        <v>0</v>
      </c>
      <c r="H24" s="76" t="str">
        <f t="shared" si="1"/>
        <v>0</v>
      </c>
      <c r="I24" s="52"/>
      <c r="J24" s="58"/>
      <c r="K24" s="58"/>
      <c r="L24" s="58"/>
      <c r="M24" s="58"/>
      <c r="N24" s="58"/>
      <c r="O24" s="58"/>
    </row>
    <row r="25" spans="1:15">
      <c r="A25" s="8">
        <v>21</v>
      </c>
      <c r="B25" s="8">
        <v>3002</v>
      </c>
      <c r="C25" s="9" t="s">
        <v>643</v>
      </c>
      <c r="D25" s="10" t="s">
        <v>281</v>
      </c>
      <c r="E25" s="7"/>
      <c r="F25" s="7"/>
      <c r="G25" s="118">
        <f t="shared" si="0"/>
        <v>0</v>
      </c>
      <c r="H25" s="76" t="str">
        <f t="shared" si="1"/>
        <v>0</v>
      </c>
      <c r="I25" s="7"/>
    </row>
    <row r="26" spans="1:15">
      <c r="A26" s="8">
        <v>22</v>
      </c>
      <c r="B26" s="8">
        <v>3099</v>
      </c>
      <c r="C26" s="9" t="s">
        <v>666</v>
      </c>
      <c r="D26" s="10" t="s">
        <v>667</v>
      </c>
      <c r="E26" s="7"/>
      <c r="F26" s="7"/>
      <c r="G26" s="118">
        <f t="shared" si="0"/>
        <v>0</v>
      </c>
      <c r="H26" s="76" t="str">
        <f t="shared" si="1"/>
        <v>0</v>
      </c>
      <c r="I26" s="7"/>
    </row>
    <row r="27" spans="1:15">
      <c r="A27" s="87"/>
      <c r="B27" s="87"/>
      <c r="C27" s="86"/>
      <c r="D27" s="86"/>
      <c r="E27" s="227" t="s">
        <v>1066</v>
      </c>
      <c r="F27" s="228"/>
      <c r="G27" s="180">
        <f>AVERAGE(G5:G26)</f>
        <v>0</v>
      </c>
      <c r="H27" s="163"/>
      <c r="I27" s="66"/>
    </row>
    <row r="28" spans="1:15">
      <c r="E28" s="211" t="s">
        <v>1078</v>
      </c>
      <c r="F28" s="212"/>
      <c r="G28" s="118">
        <f>STDEV(G5:G26)</f>
        <v>0</v>
      </c>
      <c r="H28" s="52"/>
    </row>
    <row r="29" spans="1:15">
      <c r="E29" s="116" t="s">
        <v>1058</v>
      </c>
      <c r="F29" s="116"/>
      <c r="G29" s="116"/>
      <c r="H29" s="116" t="s">
        <v>1059</v>
      </c>
      <c r="I29" s="116"/>
    </row>
    <row r="30" spans="1:15">
      <c r="E30" s="117"/>
      <c r="F30" s="117" t="s">
        <v>1074</v>
      </c>
      <c r="G30" s="117"/>
      <c r="H30" s="117"/>
      <c r="I30" s="66"/>
    </row>
  </sheetData>
  <mergeCells count="9">
    <mergeCell ref="E28:F28"/>
    <mergeCell ref="E27:F27"/>
    <mergeCell ref="A1:I1"/>
    <mergeCell ref="A2:I2"/>
    <mergeCell ref="A3:A4"/>
    <mergeCell ref="B3:B4"/>
    <mergeCell ref="C3:D4"/>
    <mergeCell ref="H3:H4"/>
    <mergeCell ref="I3:I4"/>
  </mergeCells>
  <phoneticPr fontId="0" type="noConversion"/>
  <printOptions horizontalCentered="1"/>
  <pageMargins left="0.74803149606299213" right="0.55118110236220474" top="0.98425196850393704" bottom="0.98425196850393704" header="0.51181102362204722" footer="0.51181102362204722"/>
  <pageSetup paperSize="9" scale="97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:O32"/>
  <sheetViews>
    <sheetView view="pageBreakPreview" topLeftCell="A14" zoomScaleSheetLayoutView="100" workbookViewId="0">
      <selection activeCell="I26" sqref="I26"/>
    </sheetView>
  </sheetViews>
  <sheetFormatPr defaultRowHeight="23.25"/>
  <cols>
    <col min="1" max="1" width="7.140625" style="2" customWidth="1"/>
    <col min="2" max="2" width="12.5703125" style="2" customWidth="1"/>
    <col min="3" max="3" width="17" style="1" customWidth="1"/>
    <col min="4" max="4" width="11.85546875" style="1" customWidth="1"/>
    <col min="5" max="5" width="8.140625" style="1" customWidth="1"/>
    <col min="6" max="6" width="8.85546875" style="1" customWidth="1"/>
    <col min="7" max="7" width="9" style="1" customWidth="1"/>
    <col min="8" max="8" width="7.42578125" style="1" customWidth="1"/>
    <col min="9" max="9" width="8.28515625" style="1" customWidth="1"/>
    <col min="10" max="10" width="9.28515625" style="1" customWidth="1"/>
    <col min="11" max="11" width="8" style="1" customWidth="1"/>
    <col min="12" max="14" width="4.42578125" style="1" customWidth="1"/>
    <col min="15" max="16384" width="9.140625" style="1"/>
  </cols>
  <sheetData>
    <row r="1" spans="1:15" ht="29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49"/>
      <c r="M1" s="49"/>
      <c r="N1" s="49"/>
    </row>
    <row r="2" spans="1:15">
      <c r="A2" s="190" t="s">
        <v>1070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50"/>
      <c r="M2" s="50"/>
      <c r="N2" s="50"/>
    </row>
    <row r="3" spans="1:15" s="5" customFormat="1" ht="2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5" ht="120.75" customHeight="1">
      <c r="A4" s="219"/>
      <c r="B4" s="219"/>
      <c r="C4" s="219"/>
      <c r="D4" s="219"/>
      <c r="E4" s="236"/>
      <c r="F4" s="62" t="s">
        <v>1039</v>
      </c>
      <c r="G4" s="62" t="s">
        <v>1040</v>
      </c>
      <c r="H4" s="71" t="s">
        <v>1041</v>
      </c>
      <c r="I4" s="221"/>
      <c r="J4" s="208"/>
      <c r="K4" s="208"/>
      <c r="L4" s="58"/>
      <c r="M4" s="58"/>
      <c r="N4" s="58"/>
      <c r="O4" s="58"/>
    </row>
    <row r="5" spans="1:15" ht="61.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  <c r="L5" s="58"/>
      <c r="M5" s="58"/>
      <c r="N5" s="58"/>
      <c r="O5" s="58"/>
    </row>
    <row r="6" spans="1:15">
      <c r="A6" s="8">
        <v>1</v>
      </c>
      <c r="B6" s="8">
        <v>2929</v>
      </c>
      <c r="C6" s="9" t="s">
        <v>219</v>
      </c>
      <c r="D6" s="10" t="s">
        <v>69</v>
      </c>
      <c r="E6" s="75"/>
      <c r="F6" s="52"/>
      <c r="G6" s="79"/>
      <c r="H6" s="173">
        <f>F6+G6</f>
        <v>0</v>
      </c>
      <c r="I6" s="118">
        <f>(E6+H6)/2</f>
        <v>0</v>
      </c>
      <c r="J6" s="76" t="str">
        <f>IF((I6&gt;=80),"4",IF((I6&gt;=75),"3.5",IF((I6&gt;=70),"3",IF((I6&gt;=65),"2.5",IF((I6&gt;=60),"2",IF((I6&gt;=55),"1.5",IF((I6&gt;=50),"1",IF((I6&lt;50),"0"))))))))</f>
        <v>0</v>
      </c>
      <c r="K6" s="52"/>
      <c r="L6" s="58"/>
      <c r="M6" s="58"/>
      <c r="N6" s="58"/>
      <c r="O6" s="58"/>
    </row>
    <row r="7" spans="1:15">
      <c r="A7" s="8">
        <v>2</v>
      </c>
      <c r="B7" s="8">
        <v>2932</v>
      </c>
      <c r="C7" s="9" t="s">
        <v>220</v>
      </c>
      <c r="D7" s="10" t="s">
        <v>157</v>
      </c>
      <c r="E7" s="75"/>
      <c r="F7" s="52"/>
      <c r="G7" s="79"/>
      <c r="H7" s="173">
        <f t="shared" ref="H7:H27" si="0">F7+G7</f>
        <v>0</v>
      </c>
      <c r="I7" s="118">
        <f t="shared" ref="I7:I27" si="1">(E7+H7)/2</f>
        <v>0</v>
      </c>
      <c r="J7" s="76" t="str">
        <f t="shared" ref="J7:J27" si="2">IF((I7&gt;=80),"4",IF((I7&gt;=75),"3.5",IF((I7&gt;=70),"3",IF((I7&gt;=65),"2.5",IF((I7&gt;=60),"2",IF((I7&gt;=55),"1.5",IF((I7&gt;=50),"1",IF((I7&lt;50),"0"))))))))</f>
        <v>0</v>
      </c>
      <c r="K7" s="52"/>
      <c r="L7" s="58"/>
      <c r="M7" s="58"/>
      <c r="N7" s="58"/>
      <c r="O7" s="58"/>
    </row>
    <row r="8" spans="1:15">
      <c r="A8" s="8">
        <v>3</v>
      </c>
      <c r="B8" s="8">
        <v>2934</v>
      </c>
      <c r="C8" s="9" t="s">
        <v>537</v>
      </c>
      <c r="D8" s="10" t="s">
        <v>703</v>
      </c>
      <c r="E8" s="75"/>
      <c r="F8" s="52"/>
      <c r="G8" s="79"/>
      <c r="H8" s="173">
        <f t="shared" si="0"/>
        <v>0</v>
      </c>
      <c r="I8" s="118">
        <f t="shared" si="1"/>
        <v>0</v>
      </c>
      <c r="J8" s="76" t="str">
        <f t="shared" si="2"/>
        <v>0</v>
      </c>
      <c r="K8" s="52"/>
      <c r="L8" s="58"/>
      <c r="M8" s="58"/>
      <c r="N8" s="58"/>
      <c r="O8" s="58"/>
    </row>
    <row r="9" spans="1:15">
      <c r="A9" s="8">
        <v>4</v>
      </c>
      <c r="B9" s="8">
        <v>2936</v>
      </c>
      <c r="C9" s="9" t="s">
        <v>538</v>
      </c>
      <c r="D9" s="10" t="s">
        <v>539</v>
      </c>
      <c r="E9" s="75"/>
      <c r="F9" s="52"/>
      <c r="G9" s="79"/>
      <c r="H9" s="173">
        <f t="shared" si="0"/>
        <v>0</v>
      </c>
      <c r="I9" s="118">
        <f t="shared" si="1"/>
        <v>0</v>
      </c>
      <c r="J9" s="76" t="str">
        <f t="shared" si="2"/>
        <v>0</v>
      </c>
      <c r="K9" s="52"/>
      <c r="L9" s="58"/>
      <c r="M9" s="58"/>
      <c r="N9" s="58"/>
      <c r="O9" s="58"/>
    </row>
    <row r="10" spans="1:15">
      <c r="A10" s="8">
        <v>5</v>
      </c>
      <c r="B10" s="8">
        <v>2977</v>
      </c>
      <c r="C10" s="9" t="s">
        <v>614</v>
      </c>
      <c r="D10" s="10" t="s">
        <v>252</v>
      </c>
      <c r="E10" s="75"/>
      <c r="F10" s="52"/>
      <c r="G10" s="79"/>
      <c r="H10" s="173">
        <f t="shared" si="0"/>
        <v>0</v>
      </c>
      <c r="I10" s="118">
        <f t="shared" si="1"/>
        <v>0</v>
      </c>
      <c r="J10" s="76" t="str">
        <f t="shared" si="2"/>
        <v>0</v>
      </c>
      <c r="K10" s="52"/>
      <c r="L10" s="58"/>
      <c r="M10" s="58"/>
      <c r="N10" s="58"/>
      <c r="O10" s="58"/>
    </row>
    <row r="11" spans="1:15">
      <c r="A11" s="8">
        <v>6</v>
      </c>
      <c r="B11" s="8">
        <v>2980</v>
      </c>
      <c r="C11" s="9" t="s">
        <v>616</v>
      </c>
      <c r="D11" s="10" t="s">
        <v>617</v>
      </c>
      <c r="E11" s="75"/>
      <c r="F11" s="52"/>
      <c r="G11" s="79"/>
      <c r="H11" s="173">
        <f t="shared" si="0"/>
        <v>0</v>
      </c>
      <c r="I11" s="118">
        <f t="shared" si="1"/>
        <v>0</v>
      </c>
      <c r="J11" s="76" t="str">
        <f t="shared" si="2"/>
        <v>0</v>
      </c>
      <c r="K11" s="52"/>
      <c r="L11" s="58"/>
      <c r="M11" s="58"/>
      <c r="N11" s="58"/>
      <c r="O11" s="58"/>
    </row>
    <row r="12" spans="1:15">
      <c r="A12" s="8">
        <v>7</v>
      </c>
      <c r="B12" s="8">
        <v>2981</v>
      </c>
      <c r="C12" s="9" t="s">
        <v>618</v>
      </c>
      <c r="D12" s="10" t="s">
        <v>619</v>
      </c>
      <c r="E12" s="75"/>
      <c r="F12" s="52"/>
      <c r="G12" s="79"/>
      <c r="H12" s="173">
        <f t="shared" si="0"/>
        <v>0</v>
      </c>
      <c r="I12" s="118">
        <f t="shared" si="1"/>
        <v>0</v>
      </c>
      <c r="J12" s="76" t="str">
        <f t="shared" si="2"/>
        <v>0</v>
      </c>
      <c r="K12" s="52"/>
      <c r="L12" s="58"/>
      <c r="M12" s="58"/>
      <c r="N12" s="58"/>
      <c r="O12" s="58"/>
    </row>
    <row r="13" spans="1:15">
      <c r="A13" s="8">
        <v>8</v>
      </c>
      <c r="B13" s="8">
        <v>2984</v>
      </c>
      <c r="C13" s="9" t="s">
        <v>248</v>
      </c>
      <c r="D13" s="10" t="s">
        <v>17</v>
      </c>
      <c r="E13" s="75"/>
      <c r="F13" s="52"/>
      <c r="G13" s="79"/>
      <c r="H13" s="173">
        <f t="shared" si="0"/>
        <v>0</v>
      </c>
      <c r="I13" s="118">
        <f t="shared" si="1"/>
        <v>0</v>
      </c>
      <c r="J13" s="76" t="str">
        <f t="shared" si="2"/>
        <v>0</v>
      </c>
      <c r="K13" s="52"/>
      <c r="L13" s="58"/>
      <c r="M13" s="58"/>
      <c r="N13" s="58"/>
      <c r="O13" s="58"/>
    </row>
    <row r="14" spans="1:15">
      <c r="A14" s="8">
        <v>9</v>
      </c>
      <c r="B14" s="8">
        <v>3043</v>
      </c>
      <c r="C14" s="9" t="s">
        <v>611</v>
      </c>
      <c r="D14" s="10" t="s">
        <v>192</v>
      </c>
      <c r="E14" s="75"/>
      <c r="F14" s="52"/>
      <c r="G14" s="79"/>
      <c r="H14" s="173">
        <f t="shared" si="0"/>
        <v>0</v>
      </c>
      <c r="I14" s="118">
        <f t="shared" si="1"/>
        <v>0</v>
      </c>
      <c r="J14" s="76" t="str">
        <f t="shared" si="2"/>
        <v>0</v>
      </c>
      <c r="K14" s="52"/>
      <c r="L14" s="58"/>
      <c r="M14" s="58"/>
      <c r="N14" s="58"/>
      <c r="O14" s="58"/>
    </row>
    <row r="15" spans="1:15">
      <c r="A15" s="8">
        <v>10</v>
      </c>
      <c r="B15" s="8">
        <v>3045</v>
      </c>
      <c r="C15" s="9" t="s">
        <v>1110</v>
      </c>
      <c r="D15" s="10" t="s">
        <v>255</v>
      </c>
      <c r="E15" s="75"/>
      <c r="F15" s="52"/>
      <c r="G15" s="79"/>
      <c r="H15" s="173">
        <f t="shared" si="0"/>
        <v>0</v>
      </c>
      <c r="I15" s="118">
        <f t="shared" si="1"/>
        <v>0</v>
      </c>
      <c r="J15" s="76" t="str">
        <f t="shared" si="2"/>
        <v>0</v>
      </c>
      <c r="K15" s="52"/>
      <c r="L15" s="58"/>
      <c r="M15" s="58"/>
      <c r="N15" s="58"/>
      <c r="O15" s="58"/>
    </row>
    <row r="16" spans="1:15">
      <c r="A16" s="8">
        <v>11</v>
      </c>
      <c r="B16" s="8">
        <v>3352</v>
      </c>
      <c r="C16" s="9" t="s">
        <v>931</v>
      </c>
      <c r="D16" s="10" t="s">
        <v>932</v>
      </c>
      <c r="E16" s="75"/>
      <c r="F16" s="52"/>
      <c r="G16" s="79"/>
      <c r="H16" s="173">
        <f t="shared" si="0"/>
        <v>0</v>
      </c>
      <c r="I16" s="118">
        <f t="shared" si="1"/>
        <v>0</v>
      </c>
      <c r="J16" s="76" t="str">
        <f t="shared" si="2"/>
        <v>0</v>
      </c>
      <c r="K16" s="52"/>
      <c r="L16" s="58"/>
      <c r="M16" s="58"/>
      <c r="N16" s="58"/>
      <c r="O16" s="58"/>
    </row>
    <row r="17" spans="1:15">
      <c r="A17" s="8">
        <v>12</v>
      </c>
      <c r="B17" s="8">
        <v>3405</v>
      </c>
      <c r="C17" s="9" t="s">
        <v>659</v>
      </c>
      <c r="D17" s="10" t="s">
        <v>255</v>
      </c>
      <c r="E17" s="75"/>
      <c r="F17" s="52"/>
      <c r="G17" s="79"/>
      <c r="H17" s="173">
        <f t="shared" si="0"/>
        <v>0</v>
      </c>
      <c r="I17" s="118">
        <f t="shared" si="1"/>
        <v>0</v>
      </c>
      <c r="J17" s="76" t="str">
        <f t="shared" si="2"/>
        <v>0</v>
      </c>
      <c r="K17" s="52"/>
      <c r="L17" s="58"/>
      <c r="M17" s="58"/>
      <c r="N17" s="58"/>
      <c r="O17" s="58"/>
    </row>
    <row r="18" spans="1:15">
      <c r="A18" s="8">
        <v>13</v>
      </c>
      <c r="B18" s="8">
        <v>2887</v>
      </c>
      <c r="C18" s="9" t="s">
        <v>137</v>
      </c>
      <c r="D18" s="10" t="s">
        <v>138</v>
      </c>
      <c r="E18" s="75"/>
      <c r="F18" s="52"/>
      <c r="G18" s="79"/>
      <c r="H18" s="173">
        <f t="shared" si="0"/>
        <v>0</v>
      </c>
      <c r="I18" s="118">
        <f t="shared" si="1"/>
        <v>0</v>
      </c>
      <c r="J18" s="76" t="str">
        <f t="shared" si="2"/>
        <v>0</v>
      </c>
      <c r="K18" s="52"/>
      <c r="L18" s="58"/>
      <c r="M18" s="58"/>
      <c r="N18" s="58"/>
      <c r="O18" s="58"/>
    </row>
    <row r="19" spans="1:15">
      <c r="A19" s="8">
        <v>14</v>
      </c>
      <c r="B19" s="8">
        <v>2920</v>
      </c>
      <c r="C19" s="9" t="s">
        <v>896</v>
      </c>
      <c r="D19" s="10" t="s">
        <v>897</v>
      </c>
      <c r="E19" s="75"/>
      <c r="F19" s="52"/>
      <c r="G19" s="79"/>
      <c r="H19" s="173">
        <f t="shared" si="0"/>
        <v>0</v>
      </c>
      <c r="I19" s="118">
        <f t="shared" si="1"/>
        <v>0</v>
      </c>
      <c r="J19" s="76" t="str">
        <f t="shared" si="2"/>
        <v>0</v>
      </c>
      <c r="K19" s="52"/>
      <c r="L19" s="58"/>
      <c r="M19" s="58"/>
      <c r="N19" s="58"/>
      <c r="O19" s="58"/>
    </row>
    <row r="20" spans="1:15">
      <c r="A20" s="8">
        <v>15</v>
      </c>
      <c r="B20" s="8">
        <v>2995</v>
      </c>
      <c r="C20" s="9" t="s">
        <v>632</v>
      </c>
      <c r="D20" s="10" t="s">
        <v>633</v>
      </c>
      <c r="E20" s="75"/>
      <c r="F20" s="52"/>
      <c r="G20" s="79"/>
      <c r="H20" s="173">
        <f t="shared" si="0"/>
        <v>0</v>
      </c>
      <c r="I20" s="118">
        <f t="shared" si="1"/>
        <v>0</v>
      </c>
      <c r="J20" s="76" t="str">
        <f t="shared" si="2"/>
        <v>0</v>
      </c>
      <c r="K20" s="52"/>
      <c r="L20" s="58"/>
      <c r="M20" s="58"/>
      <c r="N20" s="58"/>
      <c r="O20" s="58"/>
    </row>
    <row r="21" spans="1:15">
      <c r="A21" s="8">
        <v>16</v>
      </c>
      <c r="B21" s="8">
        <v>2996</v>
      </c>
      <c r="C21" s="9" t="s">
        <v>634</v>
      </c>
      <c r="D21" s="10" t="s">
        <v>635</v>
      </c>
      <c r="E21" s="75"/>
      <c r="F21" s="52"/>
      <c r="G21" s="79"/>
      <c r="H21" s="173">
        <f t="shared" si="0"/>
        <v>0</v>
      </c>
      <c r="I21" s="118">
        <f t="shared" si="1"/>
        <v>0</v>
      </c>
      <c r="J21" s="76" t="str">
        <f t="shared" si="2"/>
        <v>0</v>
      </c>
      <c r="K21" s="52"/>
    </row>
    <row r="22" spans="1:15">
      <c r="A22" s="8">
        <v>17</v>
      </c>
      <c r="B22" s="8">
        <v>2997</v>
      </c>
      <c r="C22" s="9" t="s">
        <v>636</v>
      </c>
      <c r="D22" s="10" t="s">
        <v>56</v>
      </c>
      <c r="E22" s="75"/>
      <c r="F22" s="52"/>
      <c r="G22" s="79"/>
      <c r="H22" s="173">
        <f t="shared" si="0"/>
        <v>0</v>
      </c>
      <c r="I22" s="118">
        <f t="shared" si="1"/>
        <v>0</v>
      </c>
      <c r="J22" s="76" t="str">
        <f t="shared" si="2"/>
        <v>0</v>
      </c>
      <c r="K22" s="52"/>
    </row>
    <row r="23" spans="1:15">
      <c r="A23" s="8">
        <v>18</v>
      </c>
      <c r="B23" s="8">
        <v>2998</v>
      </c>
      <c r="C23" s="9" t="s">
        <v>637</v>
      </c>
      <c r="D23" s="10" t="s">
        <v>638</v>
      </c>
      <c r="E23" s="75"/>
      <c r="F23" s="52"/>
      <c r="G23" s="79"/>
      <c r="H23" s="173">
        <f t="shared" si="0"/>
        <v>0</v>
      </c>
      <c r="I23" s="118">
        <f t="shared" si="1"/>
        <v>0</v>
      </c>
      <c r="J23" s="76" t="str">
        <f t="shared" si="2"/>
        <v>0</v>
      </c>
      <c r="K23" s="52"/>
    </row>
    <row r="24" spans="1:15">
      <c r="A24" s="8">
        <v>19</v>
      </c>
      <c r="B24" s="8">
        <v>2999</v>
      </c>
      <c r="C24" s="9" t="s">
        <v>639</v>
      </c>
      <c r="D24" s="10" t="s">
        <v>640</v>
      </c>
      <c r="E24" s="75"/>
      <c r="F24" s="52"/>
      <c r="G24" s="79"/>
      <c r="H24" s="173">
        <f t="shared" si="0"/>
        <v>0</v>
      </c>
      <c r="I24" s="118">
        <f t="shared" si="1"/>
        <v>0</v>
      </c>
      <c r="J24" s="76" t="str">
        <f t="shared" si="2"/>
        <v>0</v>
      </c>
      <c r="K24" s="52"/>
    </row>
    <row r="25" spans="1:15">
      <c r="A25" s="8">
        <v>20</v>
      </c>
      <c r="B25" s="8">
        <v>3001</v>
      </c>
      <c r="C25" s="9" t="s">
        <v>641</v>
      </c>
      <c r="D25" s="10" t="s">
        <v>642</v>
      </c>
      <c r="E25" s="75"/>
      <c r="F25" s="52"/>
      <c r="G25" s="79"/>
      <c r="H25" s="173">
        <f t="shared" si="0"/>
        <v>0</v>
      </c>
      <c r="I25" s="118">
        <f t="shared" si="1"/>
        <v>0</v>
      </c>
      <c r="J25" s="76" t="str">
        <f t="shared" si="2"/>
        <v>0</v>
      </c>
      <c r="K25" s="52"/>
    </row>
    <row r="26" spans="1:15">
      <c r="A26" s="8">
        <v>21</v>
      </c>
      <c r="B26" s="8">
        <v>3002</v>
      </c>
      <c r="C26" s="9" t="s">
        <v>643</v>
      </c>
      <c r="D26" s="10" t="s">
        <v>281</v>
      </c>
      <c r="E26" s="102"/>
      <c r="F26" s="7"/>
      <c r="G26" s="7"/>
      <c r="H26" s="173">
        <f t="shared" si="0"/>
        <v>0</v>
      </c>
      <c r="I26" s="118">
        <f t="shared" si="1"/>
        <v>0</v>
      </c>
      <c r="J26" s="76" t="str">
        <f t="shared" si="2"/>
        <v>0</v>
      </c>
      <c r="K26" s="7"/>
    </row>
    <row r="27" spans="1:15">
      <c r="A27" s="8">
        <v>22</v>
      </c>
      <c r="B27" s="8">
        <v>3099</v>
      </c>
      <c r="C27" s="9" t="s">
        <v>666</v>
      </c>
      <c r="D27" s="10" t="s">
        <v>667</v>
      </c>
      <c r="E27" s="102"/>
      <c r="F27" s="7"/>
      <c r="G27" s="7"/>
      <c r="H27" s="173">
        <f t="shared" si="0"/>
        <v>0</v>
      </c>
      <c r="I27" s="118">
        <f t="shared" si="1"/>
        <v>0</v>
      </c>
      <c r="J27" s="76" t="str">
        <f t="shared" si="2"/>
        <v>0</v>
      </c>
      <c r="K27" s="7"/>
    </row>
    <row r="28" spans="1:15">
      <c r="A28" s="87"/>
      <c r="B28" s="87"/>
      <c r="C28" s="86"/>
      <c r="D28" s="77" t="s">
        <v>1066</v>
      </c>
      <c r="E28" s="181" t="e">
        <f>AVERAGE(E6:E27)</f>
        <v>#DIV/0!</v>
      </c>
      <c r="F28" s="227" t="s">
        <v>1066</v>
      </c>
      <c r="G28" s="228"/>
      <c r="H28" s="182">
        <f>AVERAGE(H6:H27)</f>
        <v>0</v>
      </c>
      <c r="I28" s="182">
        <f>AVERAGE(I6:I27)</f>
        <v>0</v>
      </c>
      <c r="J28" s="101"/>
      <c r="K28" s="66"/>
    </row>
    <row r="29" spans="1:15">
      <c r="D29" s="100" t="s">
        <v>1078</v>
      </c>
      <c r="E29" s="174" t="e">
        <f>STDEV(E6:E27)</f>
        <v>#DIV/0!</v>
      </c>
      <c r="F29" s="211" t="s">
        <v>1078</v>
      </c>
      <c r="G29" s="212"/>
      <c r="H29" s="173">
        <f>STDEV(H6:H27)</f>
        <v>0</v>
      </c>
      <c r="I29" s="173">
        <f>STDEV(I6:I27)</f>
        <v>0</v>
      </c>
      <c r="J29" s="73"/>
    </row>
    <row r="30" spans="1:15">
      <c r="D30" s="66"/>
      <c r="E30" s="66"/>
    </row>
    <row r="31" spans="1:15">
      <c r="F31" s="116" t="s">
        <v>1058</v>
      </c>
      <c r="G31" s="116"/>
      <c r="H31" s="116"/>
      <c r="I31" s="116"/>
      <c r="J31" s="116" t="s">
        <v>1059</v>
      </c>
      <c r="K31" s="116"/>
    </row>
    <row r="32" spans="1:15">
      <c r="F32" s="117"/>
      <c r="G32" s="117" t="s">
        <v>1065</v>
      </c>
      <c r="H32" s="117"/>
      <c r="I32" s="117"/>
      <c r="J32" s="117"/>
      <c r="K32" s="66"/>
    </row>
  </sheetData>
  <mergeCells count="12">
    <mergeCell ref="F28:G28"/>
    <mergeCell ref="F29:G29"/>
    <mergeCell ref="A1:K1"/>
    <mergeCell ref="A2:K2"/>
    <mergeCell ref="A3:A5"/>
    <mergeCell ref="B3:B5"/>
    <mergeCell ref="C3:D5"/>
    <mergeCell ref="E3:E5"/>
    <mergeCell ref="F3:H3"/>
    <mergeCell ref="I3:I5"/>
    <mergeCell ref="J3:J5"/>
    <mergeCell ref="K3:K5"/>
  </mergeCells>
  <printOptions horizontalCentered="1"/>
  <pageMargins left="0.74803149606299213" right="0.55118110236220474" top="0.51" bottom="0.54" header="0.51181102362204722" footer="0.51181102362204722"/>
  <pageSetup paperSize="9" scale="90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18"/>
  <dimension ref="A1:I32"/>
  <sheetViews>
    <sheetView view="pageBreakPreview" topLeftCell="A15" zoomScaleSheetLayoutView="100" workbookViewId="0">
      <selection activeCell="G29" sqref="G29:G30"/>
    </sheetView>
  </sheetViews>
  <sheetFormatPr defaultRowHeight="23.25"/>
  <cols>
    <col min="1" max="1" width="7.140625" style="2" customWidth="1"/>
    <col min="2" max="2" width="12.5703125" style="2" customWidth="1"/>
    <col min="3" max="3" width="15.85546875" style="1" customWidth="1"/>
    <col min="4" max="4" width="12.42578125" style="1" customWidth="1"/>
    <col min="5" max="5" width="8.5703125" style="1" customWidth="1"/>
    <col min="6" max="6" width="8.42578125" style="1" customWidth="1"/>
    <col min="7" max="7" width="8.7109375" style="1" customWidth="1"/>
    <col min="8" max="8" width="7.5703125" style="1" customWidth="1"/>
    <col min="9" max="9" width="14" style="1" customWidth="1"/>
    <col min="10" max="16384" width="9.140625" style="1"/>
  </cols>
  <sheetData>
    <row r="1" spans="1:9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</row>
    <row r="2" spans="1:9">
      <c r="A2" s="190" t="s">
        <v>1087</v>
      </c>
      <c r="B2" s="190"/>
      <c r="C2" s="190"/>
      <c r="D2" s="190"/>
      <c r="E2" s="190"/>
      <c r="F2" s="190"/>
      <c r="G2" s="190"/>
      <c r="H2" s="190"/>
      <c r="I2" s="190"/>
    </row>
    <row r="3" spans="1:9" s="5" customFormat="1" ht="94.5" customHeight="1">
      <c r="A3" s="223" t="s">
        <v>64</v>
      </c>
      <c r="B3" s="223" t="s">
        <v>65</v>
      </c>
      <c r="C3" s="225" t="s">
        <v>66</v>
      </c>
      <c r="D3" s="226"/>
      <c r="E3" s="53" t="s">
        <v>1039</v>
      </c>
      <c r="F3" s="53" t="s">
        <v>1040</v>
      </c>
      <c r="G3" s="54" t="s">
        <v>1041</v>
      </c>
      <c r="H3" s="229" t="s">
        <v>1042</v>
      </c>
      <c r="I3" s="243" t="s">
        <v>1043</v>
      </c>
    </row>
    <row r="4" spans="1:9">
      <c r="A4" s="224"/>
      <c r="B4" s="224"/>
      <c r="C4" s="227"/>
      <c r="D4" s="228"/>
      <c r="E4" s="51" t="s">
        <v>1044</v>
      </c>
      <c r="F4" s="51" t="s">
        <v>1044</v>
      </c>
      <c r="G4" s="55" t="s">
        <v>1045</v>
      </c>
      <c r="H4" s="230"/>
      <c r="I4" s="243"/>
    </row>
    <row r="5" spans="1:9">
      <c r="A5" s="8">
        <v>1</v>
      </c>
      <c r="B5" s="8">
        <v>2909</v>
      </c>
      <c r="C5" s="9" t="s">
        <v>218</v>
      </c>
      <c r="D5" s="10" t="s">
        <v>56</v>
      </c>
      <c r="E5" s="52"/>
      <c r="F5" s="52"/>
      <c r="G5" s="118">
        <f>E5+F5</f>
        <v>0</v>
      </c>
      <c r="H5" s="76" t="str">
        <f>IF((G5&gt;=80),"4",IF((G5&gt;=75),"3.5",IF((G5&gt;=70),"3",IF((G5&gt;=65),"2.5",IF((G5&gt;=60),"2",IF((G5&gt;=55),"1.5",IF((G5&gt;=50),"1",IF((G5&lt;50),"0"))))))))</f>
        <v>0</v>
      </c>
      <c r="I5" s="52"/>
    </row>
    <row r="6" spans="1:9">
      <c r="A6" s="8">
        <v>2</v>
      </c>
      <c r="B6" s="8">
        <v>2910</v>
      </c>
      <c r="C6" s="9" t="s">
        <v>522</v>
      </c>
      <c r="D6" s="10" t="s">
        <v>354</v>
      </c>
      <c r="E6" s="52"/>
      <c r="F6" s="52"/>
      <c r="G6" s="118">
        <f t="shared" ref="G6:G28" si="0">E6+F6</f>
        <v>0</v>
      </c>
      <c r="H6" s="76" t="str">
        <f t="shared" ref="H6:H28" si="1">IF((G6&gt;=80),"4",IF((G6&gt;=75),"3.5",IF((G6&gt;=70),"3",IF((G6&gt;=65),"2.5",IF((G6&gt;=60),"2",IF((G6&gt;=55),"1.5",IF((G6&gt;=50),"1",IF((G6&lt;50),"0"))))))))</f>
        <v>0</v>
      </c>
      <c r="I6" s="52"/>
    </row>
    <row r="7" spans="1:9">
      <c r="A7" s="8">
        <v>3</v>
      </c>
      <c r="B7" s="8">
        <v>2911</v>
      </c>
      <c r="C7" s="9" t="s">
        <v>523</v>
      </c>
      <c r="D7" s="10" t="s">
        <v>156</v>
      </c>
      <c r="E7" s="52"/>
      <c r="F7" s="52"/>
      <c r="G7" s="118">
        <f t="shared" si="0"/>
        <v>0</v>
      </c>
      <c r="H7" s="76" t="str">
        <f t="shared" si="1"/>
        <v>0</v>
      </c>
      <c r="I7" s="52"/>
    </row>
    <row r="8" spans="1:9">
      <c r="A8" s="8">
        <v>4</v>
      </c>
      <c r="B8" s="8">
        <v>2913</v>
      </c>
      <c r="C8" s="9" t="s">
        <v>591</v>
      </c>
      <c r="D8" s="10" t="s">
        <v>256</v>
      </c>
      <c r="E8" s="52"/>
      <c r="F8" s="52"/>
      <c r="G8" s="118">
        <f t="shared" si="0"/>
        <v>0</v>
      </c>
      <c r="H8" s="76" t="str">
        <f t="shared" si="1"/>
        <v>0</v>
      </c>
      <c r="I8" s="52"/>
    </row>
    <row r="9" spans="1:9">
      <c r="A9" s="8">
        <v>5</v>
      </c>
      <c r="B9" s="8">
        <v>2914</v>
      </c>
      <c r="C9" s="9" t="s">
        <v>524</v>
      </c>
      <c r="D9" s="10" t="s">
        <v>8</v>
      </c>
      <c r="E9" s="52"/>
      <c r="F9" s="52"/>
      <c r="G9" s="118">
        <f t="shared" si="0"/>
        <v>0</v>
      </c>
      <c r="H9" s="76" t="str">
        <f t="shared" si="1"/>
        <v>0</v>
      </c>
      <c r="I9" s="52"/>
    </row>
    <row r="10" spans="1:9">
      <c r="A10" s="8">
        <v>6</v>
      </c>
      <c r="B10" s="8">
        <v>2915</v>
      </c>
      <c r="C10" s="9" t="s">
        <v>247</v>
      </c>
      <c r="D10" s="10" t="s">
        <v>1111</v>
      </c>
      <c r="E10" s="52"/>
      <c r="F10" s="52"/>
      <c r="G10" s="118">
        <f t="shared" si="0"/>
        <v>0</v>
      </c>
      <c r="H10" s="76" t="str">
        <f t="shared" si="1"/>
        <v>0</v>
      </c>
      <c r="I10" s="52"/>
    </row>
    <row r="11" spans="1:9">
      <c r="A11" s="8">
        <v>7</v>
      </c>
      <c r="B11" s="8">
        <v>2916</v>
      </c>
      <c r="C11" s="9" t="s">
        <v>1033</v>
      </c>
      <c r="D11" s="10" t="s">
        <v>916</v>
      </c>
      <c r="E11" s="52"/>
      <c r="F11" s="52"/>
      <c r="G11" s="118">
        <f t="shared" si="0"/>
        <v>0</v>
      </c>
      <c r="H11" s="76" t="str">
        <f t="shared" si="1"/>
        <v>0</v>
      </c>
      <c r="I11" s="52"/>
    </row>
    <row r="12" spans="1:9">
      <c r="A12" s="8">
        <v>8</v>
      </c>
      <c r="B12" s="8">
        <v>2917</v>
      </c>
      <c r="C12" s="9" t="s">
        <v>10</v>
      </c>
      <c r="D12" s="10" t="s">
        <v>11</v>
      </c>
      <c r="E12" s="52"/>
      <c r="F12" s="52"/>
      <c r="G12" s="118">
        <f t="shared" si="0"/>
        <v>0</v>
      </c>
      <c r="H12" s="76" t="str">
        <f t="shared" si="1"/>
        <v>0</v>
      </c>
      <c r="I12" s="52"/>
    </row>
    <row r="13" spans="1:9">
      <c r="A13" s="8">
        <v>9</v>
      </c>
      <c r="B13" s="8">
        <v>2918</v>
      </c>
      <c r="C13" s="9" t="s">
        <v>525</v>
      </c>
      <c r="D13" s="10" t="s">
        <v>526</v>
      </c>
      <c r="E13" s="52"/>
      <c r="F13" s="52"/>
      <c r="G13" s="118">
        <f t="shared" si="0"/>
        <v>0</v>
      </c>
      <c r="H13" s="76" t="str">
        <f t="shared" si="1"/>
        <v>0</v>
      </c>
      <c r="I13" s="52"/>
    </row>
    <row r="14" spans="1:9">
      <c r="A14" s="8">
        <v>10</v>
      </c>
      <c r="B14" s="8">
        <v>3072</v>
      </c>
      <c r="C14" s="9" t="s">
        <v>999</v>
      </c>
      <c r="D14" s="10" t="s">
        <v>1112</v>
      </c>
      <c r="E14" s="52"/>
      <c r="F14" s="52"/>
      <c r="G14" s="118">
        <f t="shared" si="0"/>
        <v>0</v>
      </c>
      <c r="H14" s="76" t="str">
        <f t="shared" si="1"/>
        <v>0</v>
      </c>
      <c r="I14" s="52"/>
    </row>
    <row r="15" spans="1:9">
      <c r="A15" s="8">
        <v>11</v>
      </c>
      <c r="B15" s="24">
        <v>2861</v>
      </c>
      <c r="C15" s="25" t="s">
        <v>44</v>
      </c>
      <c r="D15" s="26" t="s">
        <v>59</v>
      </c>
      <c r="E15" s="52"/>
      <c r="F15" s="52"/>
      <c r="G15" s="118">
        <f t="shared" si="0"/>
        <v>0</v>
      </c>
      <c r="H15" s="76" t="str">
        <f t="shared" si="1"/>
        <v>0</v>
      </c>
      <c r="I15" s="52"/>
    </row>
    <row r="16" spans="1:9">
      <c r="A16" s="8">
        <v>12</v>
      </c>
      <c r="B16" s="8">
        <v>2919</v>
      </c>
      <c r="C16" s="9" t="s">
        <v>227</v>
      </c>
      <c r="D16" s="10" t="s">
        <v>228</v>
      </c>
      <c r="E16" s="52"/>
      <c r="F16" s="52"/>
      <c r="G16" s="118">
        <f t="shared" si="0"/>
        <v>0</v>
      </c>
      <c r="H16" s="76" t="str">
        <f t="shared" si="1"/>
        <v>0</v>
      </c>
      <c r="I16" s="52"/>
    </row>
    <row r="17" spans="1:9">
      <c r="A17" s="8">
        <v>13</v>
      </c>
      <c r="B17" s="8">
        <v>2921</v>
      </c>
      <c r="C17" s="9" t="s">
        <v>226</v>
      </c>
      <c r="D17" s="10" t="s">
        <v>58</v>
      </c>
      <c r="E17" s="52"/>
      <c r="F17" s="52"/>
      <c r="G17" s="118">
        <f t="shared" si="0"/>
        <v>0</v>
      </c>
      <c r="H17" s="76" t="str">
        <f t="shared" si="1"/>
        <v>0</v>
      </c>
      <c r="I17" s="52"/>
    </row>
    <row r="18" spans="1:9">
      <c r="A18" s="8">
        <v>14</v>
      </c>
      <c r="B18" s="8">
        <v>2922</v>
      </c>
      <c r="C18" s="9" t="s">
        <v>237</v>
      </c>
      <c r="D18" s="10" t="s">
        <v>238</v>
      </c>
      <c r="E18" s="52"/>
      <c r="F18" s="52"/>
      <c r="G18" s="118">
        <f t="shared" si="0"/>
        <v>0</v>
      </c>
      <c r="H18" s="76" t="str">
        <f t="shared" si="1"/>
        <v>0</v>
      </c>
      <c r="I18" s="52"/>
    </row>
    <row r="19" spans="1:9">
      <c r="A19" s="8">
        <v>15</v>
      </c>
      <c r="B19" s="8">
        <v>2923</v>
      </c>
      <c r="C19" s="9" t="s">
        <v>527</v>
      </c>
      <c r="D19" s="10" t="s">
        <v>528</v>
      </c>
      <c r="E19" s="52"/>
      <c r="F19" s="52"/>
      <c r="G19" s="118">
        <f t="shared" si="0"/>
        <v>0</v>
      </c>
      <c r="H19" s="76" t="str">
        <f t="shared" si="1"/>
        <v>0</v>
      </c>
      <c r="I19" s="52"/>
    </row>
    <row r="20" spans="1:9">
      <c r="A20" s="8">
        <v>16</v>
      </c>
      <c r="B20" s="8">
        <v>2924</v>
      </c>
      <c r="C20" s="9" t="s">
        <v>529</v>
      </c>
      <c r="D20" s="10" t="s">
        <v>80</v>
      </c>
      <c r="E20" s="52"/>
      <c r="F20" s="52"/>
      <c r="G20" s="118">
        <f t="shared" si="0"/>
        <v>0</v>
      </c>
      <c r="H20" s="76" t="str">
        <f t="shared" si="1"/>
        <v>0</v>
      </c>
      <c r="I20" s="52"/>
    </row>
    <row r="21" spans="1:9">
      <c r="A21" s="8">
        <v>17</v>
      </c>
      <c r="B21" s="8">
        <v>2925</v>
      </c>
      <c r="C21" s="9" t="s">
        <v>530</v>
      </c>
      <c r="D21" s="10" t="s">
        <v>514</v>
      </c>
      <c r="E21" s="52"/>
      <c r="F21" s="52"/>
      <c r="G21" s="118">
        <f t="shared" si="0"/>
        <v>0</v>
      </c>
      <c r="H21" s="76" t="str">
        <f t="shared" si="1"/>
        <v>0</v>
      </c>
      <c r="I21" s="52"/>
    </row>
    <row r="22" spans="1:9">
      <c r="A22" s="8">
        <v>18</v>
      </c>
      <c r="B22" s="8">
        <v>2928</v>
      </c>
      <c r="C22" s="9" t="s">
        <v>531</v>
      </c>
      <c r="D22" s="10" t="s">
        <v>171</v>
      </c>
      <c r="E22" s="52"/>
      <c r="F22" s="52"/>
      <c r="G22" s="118">
        <f t="shared" si="0"/>
        <v>0</v>
      </c>
      <c r="H22" s="76" t="str">
        <f t="shared" si="1"/>
        <v>0</v>
      </c>
      <c r="I22" s="52"/>
    </row>
    <row r="23" spans="1:9">
      <c r="A23" s="8">
        <v>19</v>
      </c>
      <c r="B23" s="8">
        <v>2953</v>
      </c>
      <c r="C23" s="9" t="s">
        <v>532</v>
      </c>
      <c r="D23" s="10" t="s">
        <v>1113</v>
      </c>
      <c r="E23" s="52"/>
      <c r="F23" s="52"/>
      <c r="G23" s="118">
        <f t="shared" si="0"/>
        <v>0</v>
      </c>
      <c r="H23" s="76" t="str">
        <f t="shared" si="1"/>
        <v>0</v>
      </c>
      <c r="I23" s="52"/>
    </row>
    <row r="24" spans="1:9">
      <c r="A24" s="8">
        <v>20</v>
      </c>
      <c r="B24" s="8">
        <v>3090</v>
      </c>
      <c r="C24" s="9" t="s">
        <v>235</v>
      </c>
      <c r="D24" s="10" t="s">
        <v>236</v>
      </c>
      <c r="E24" s="52"/>
      <c r="F24" s="52"/>
      <c r="G24" s="118">
        <f t="shared" si="0"/>
        <v>0</v>
      </c>
      <c r="H24" s="76" t="str">
        <f t="shared" si="1"/>
        <v>0</v>
      </c>
      <c r="I24" s="52"/>
    </row>
    <row r="25" spans="1:9">
      <c r="A25" s="8">
        <v>21</v>
      </c>
      <c r="B25" s="8">
        <v>3226</v>
      </c>
      <c r="C25" s="9" t="s">
        <v>718</v>
      </c>
      <c r="D25" s="10" t="s">
        <v>719</v>
      </c>
      <c r="E25" s="52"/>
      <c r="F25" s="52"/>
      <c r="G25" s="118">
        <f t="shared" si="0"/>
        <v>0</v>
      </c>
      <c r="H25" s="76" t="str">
        <f t="shared" si="1"/>
        <v>0</v>
      </c>
      <c r="I25" s="52"/>
    </row>
    <row r="26" spans="1:9">
      <c r="A26" s="8">
        <v>22</v>
      </c>
      <c r="B26" s="8">
        <v>3235</v>
      </c>
      <c r="C26" s="9" t="s">
        <v>805</v>
      </c>
      <c r="D26" s="10" t="s">
        <v>806</v>
      </c>
      <c r="E26" s="52"/>
      <c r="F26" s="52"/>
      <c r="G26" s="118">
        <f t="shared" si="0"/>
        <v>0</v>
      </c>
      <c r="H26" s="76" t="str">
        <f t="shared" si="1"/>
        <v>0</v>
      </c>
      <c r="I26" s="52"/>
    </row>
    <row r="27" spans="1:9">
      <c r="A27" s="8">
        <v>23</v>
      </c>
      <c r="B27" s="27">
        <v>3279</v>
      </c>
      <c r="C27" s="9" t="s">
        <v>943</v>
      </c>
      <c r="D27" s="10" t="s">
        <v>944</v>
      </c>
      <c r="E27" s="52"/>
      <c r="F27" s="52"/>
      <c r="G27" s="118">
        <f t="shared" si="0"/>
        <v>0</v>
      </c>
      <c r="H27" s="76" t="str">
        <f t="shared" si="1"/>
        <v>0</v>
      </c>
      <c r="I27" s="52"/>
    </row>
    <row r="28" spans="1:9">
      <c r="A28" s="8">
        <v>24</v>
      </c>
      <c r="B28" s="8">
        <v>3280</v>
      </c>
      <c r="C28" s="9" t="s">
        <v>945</v>
      </c>
      <c r="D28" s="10" t="s">
        <v>946</v>
      </c>
      <c r="E28" s="52"/>
      <c r="F28" s="52"/>
      <c r="G28" s="118">
        <f t="shared" si="0"/>
        <v>0</v>
      </c>
      <c r="H28" s="76" t="str">
        <f t="shared" si="1"/>
        <v>0</v>
      </c>
      <c r="I28" s="52"/>
    </row>
    <row r="29" spans="1:9">
      <c r="A29" s="87"/>
      <c r="B29" s="87"/>
      <c r="C29" s="86"/>
      <c r="D29" s="86"/>
      <c r="E29" s="211" t="s">
        <v>1066</v>
      </c>
      <c r="F29" s="212"/>
      <c r="G29" s="118">
        <f>AVERAGE(G5:G28)</f>
        <v>0</v>
      </c>
      <c r="H29" s="52"/>
      <c r="I29" s="66"/>
    </row>
    <row r="30" spans="1:9">
      <c r="A30" s="87"/>
      <c r="B30" s="87"/>
      <c r="C30" s="86"/>
      <c r="D30" s="86"/>
      <c r="E30" s="211" t="s">
        <v>1078</v>
      </c>
      <c r="F30" s="212"/>
      <c r="G30" s="118">
        <f>STDEV(G5:G28)</f>
        <v>0</v>
      </c>
      <c r="H30" s="52"/>
    </row>
    <row r="31" spans="1:9">
      <c r="A31" s="87"/>
      <c r="B31" s="87"/>
      <c r="C31" s="86"/>
      <c r="D31" s="86"/>
      <c r="E31" s="68" t="s">
        <v>1058</v>
      </c>
      <c r="F31" s="210"/>
      <c r="G31" s="210"/>
      <c r="H31" s="210" t="s">
        <v>1059</v>
      </c>
      <c r="I31" s="210"/>
    </row>
    <row r="32" spans="1:9">
      <c r="E32" s="99"/>
      <c r="F32" s="99" t="s">
        <v>1075</v>
      </c>
      <c r="G32" s="99"/>
      <c r="H32" s="99"/>
      <c r="I32" s="66"/>
    </row>
  </sheetData>
  <mergeCells count="11">
    <mergeCell ref="F31:G31"/>
    <mergeCell ref="E29:F29"/>
    <mergeCell ref="H31:I31"/>
    <mergeCell ref="A1:I1"/>
    <mergeCell ref="A2:I2"/>
    <mergeCell ref="A3:A4"/>
    <mergeCell ref="B3:B4"/>
    <mergeCell ref="C3:D4"/>
    <mergeCell ref="H3:H4"/>
    <mergeCell ref="I3:I4"/>
    <mergeCell ref="E30:F30"/>
  </mergeCells>
  <phoneticPr fontId="0" type="noConversion"/>
  <printOptions horizontalCentered="1"/>
  <pageMargins left="0.74803149606299213" right="0.11811023622047245" top="0.51181102362204722" bottom="0.19685039370078741" header="0.51181102362204722" footer="0.19685039370078741"/>
  <pageSetup paperSize="9" scale="94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0000"/>
  </sheetPr>
  <dimension ref="A1:K34"/>
  <sheetViews>
    <sheetView view="pageBreakPreview" topLeftCell="A15" zoomScaleSheetLayoutView="100" workbookViewId="0">
      <selection activeCell="H30" sqref="H30:I31"/>
    </sheetView>
  </sheetViews>
  <sheetFormatPr defaultRowHeight="23.25"/>
  <cols>
    <col min="1" max="1" width="7.140625" style="2" customWidth="1"/>
    <col min="2" max="2" width="12.5703125" style="2" customWidth="1"/>
    <col min="3" max="3" width="17.7109375" style="1" customWidth="1"/>
    <col min="4" max="4" width="12.42578125" style="1" customWidth="1"/>
    <col min="5" max="7" width="8.42578125" style="1" customWidth="1"/>
    <col min="8" max="8" width="8.28515625" style="1" customWidth="1"/>
    <col min="9" max="9" width="9.5703125" style="1" customWidth="1"/>
    <col min="10" max="10" width="7" style="1" customWidth="1"/>
    <col min="11" max="16384" width="9.140625" style="1"/>
  </cols>
  <sheetData>
    <row r="1" spans="1:1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>
      <c r="A2" s="190" t="s">
        <v>1052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2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44" t="s">
        <v>1061</v>
      </c>
      <c r="J3" s="208" t="s">
        <v>1064</v>
      </c>
      <c r="K3" s="208" t="s">
        <v>1043</v>
      </c>
    </row>
    <row r="4" spans="1:11" ht="92.25" customHeight="1">
      <c r="A4" s="219"/>
      <c r="B4" s="219"/>
      <c r="C4" s="219"/>
      <c r="D4" s="219"/>
      <c r="E4" s="236"/>
      <c r="F4" s="62" t="s">
        <v>1039</v>
      </c>
      <c r="G4" s="62" t="s">
        <v>1040</v>
      </c>
      <c r="H4" s="71" t="s">
        <v>1041</v>
      </c>
      <c r="I4" s="245"/>
      <c r="J4" s="208"/>
      <c r="K4" s="208"/>
    </row>
    <row r="5" spans="1:11" ht="83.2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46"/>
      <c r="J5" s="208"/>
      <c r="K5" s="208"/>
    </row>
    <row r="6" spans="1:11">
      <c r="A6" s="8">
        <v>1</v>
      </c>
      <c r="B6" s="8">
        <v>2909</v>
      </c>
      <c r="C6" s="9" t="s">
        <v>218</v>
      </c>
      <c r="D6" s="10" t="s">
        <v>56</v>
      </c>
      <c r="E6" s="75"/>
      <c r="F6" s="52"/>
      <c r="G6" s="79"/>
      <c r="H6" s="173">
        <f>F6+G6</f>
        <v>0</v>
      </c>
      <c r="I6" s="118">
        <f>(E6+H6)/2</f>
        <v>0</v>
      </c>
      <c r="J6" s="76" t="str">
        <f>IF((I6&gt;=80),"4",IF((I6&gt;=75),"3.5",IF((I6&gt;=70),"3",IF((I6&gt;=65),"2.5",IF((I6&gt;=60),"2",IF((I6&gt;=55),"1.5",IF((I6&gt;=50),"1",IF((I6&lt;50),"0"))))))))</f>
        <v>0</v>
      </c>
      <c r="K6" s="52"/>
    </row>
    <row r="7" spans="1:11">
      <c r="A7" s="8">
        <v>2</v>
      </c>
      <c r="B7" s="8">
        <v>2910</v>
      </c>
      <c r="C7" s="9" t="s">
        <v>522</v>
      </c>
      <c r="D7" s="10" t="s">
        <v>354</v>
      </c>
      <c r="E7" s="75"/>
      <c r="F7" s="52"/>
      <c r="G7" s="79"/>
      <c r="H7" s="173">
        <f t="shared" ref="H7:H29" si="0">F7+G7</f>
        <v>0</v>
      </c>
      <c r="I7" s="118">
        <f t="shared" ref="I7:I29" si="1">(E7+H7)/2</f>
        <v>0</v>
      </c>
      <c r="J7" s="76" t="str">
        <f t="shared" ref="J7:J29" si="2">IF((I7&gt;=80),"4",IF((I7&gt;=75),"3.5",IF((I7&gt;=70),"3",IF((I7&gt;=65),"2.5",IF((I7&gt;=60),"2",IF((I7&gt;=55),"1.5",IF((I7&gt;=50),"1",IF((I7&lt;50),"0"))))))))</f>
        <v>0</v>
      </c>
      <c r="K7" s="52"/>
    </row>
    <row r="8" spans="1:11">
      <c r="A8" s="8">
        <v>3</v>
      </c>
      <c r="B8" s="8">
        <v>2911</v>
      </c>
      <c r="C8" s="9" t="s">
        <v>523</v>
      </c>
      <c r="D8" s="10" t="s">
        <v>156</v>
      </c>
      <c r="E8" s="75"/>
      <c r="F8" s="52"/>
      <c r="G8" s="79"/>
      <c r="H8" s="173">
        <f t="shared" si="0"/>
        <v>0</v>
      </c>
      <c r="I8" s="118">
        <f t="shared" si="1"/>
        <v>0</v>
      </c>
      <c r="J8" s="76" t="str">
        <f t="shared" si="2"/>
        <v>0</v>
      </c>
      <c r="K8" s="52"/>
    </row>
    <row r="9" spans="1:11">
      <c r="A9" s="8">
        <v>4</v>
      </c>
      <c r="B9" s="8">
        <v>2913</v>
      </c>
      <c r="C9" s="9" t="s">
        <v>591</v>
      </c>
      <c r="D9" s="10" t="s">
        <v>256</v>
      </c>
      <c r="E9" s="75"/>
      <c r="F9" s="52"/>
      <c r="G9" s="79"/>
      <c r="H9" s="173">
        <f t="shared" si="0"/>
        <v>0</v>
      </c>
      <c r="I9" s="118">
        <f t="shared" si="1"/>
        <v>0</v>
      </c>
      <c r="J9" s="76" t="str">
        <f t="shared" si="2"/>
        <v>0</v>
      </c>
      <c r="K9" s="52"/>
    </row>
    <row r="10" spans="1:11">
      <c r="A10" s="8">
        <v>5</v>
      </c>
      <c r="B10" s="8">
        <v>2914</v>
      </c>
      <c r="C10" s="9" t="s">
        <v>524</v>
      </c>
      <c r="D10" s="10" t="s">
        <v>8</v>
      </c>
      <c r="E10" s="75"/>
      <c r="F10" s="52"/>
      <c r="G10" s="79"/>
      <c r="H10" s="173">
        <f t="shared" si="0"/>
        <v>0</v>
      </c>
      <c r="I10" s="118">
        <f t="shared" si="1"/>
        <v>0</v>
      </c>
      <c r="J10" s="76" t="str">
        <f t="shared" si="2"/>
        <v>0</v>
      </c>
      <c r="K10" s="52"/>
    </row>
    <row r="11" spans="1:11">
      <c r="A11" s="8">
        <v>6</v>
      </c>
      <c r="B11" s="8">
        <v>2915</v>
      </c>
      <c r="C11" s="9" t="s">
        <v>247</v>
      </c>
      <c r="D11" s="10" t="s">
        <v>1111</v>
      </c>
      <c r="E11" s="75"/>
      <c r="F11" s="52"/>
      <c r="G11" s="79"/>
      <c r="H11" s="173">
        <f t="shared" si="0"/>
        <v>0</v>
      </c>
      <c r="I11" s="118">
        <f t="shared" si="1"/>
        <v>0</v>
      </c>
      <c r="J11" s="76" t="str">
        <f t="shared" si="2"/>
        <v>0</v>
      </c>
      <c r="K11" s="52"/>
    </row>
    <row r="12" spans="1:11">
      <c r="A12" s="8">
        <v>7</v>
      </c>
      <c r="B12" s="8">
        <v>2916</v>
      </c>
      <c r="C12" s="9" t="s">
        <v>1033</v>
      </c>
      <c r="D12" s="10" t="s">
        <v>916</v>
      </c>
      <c r="E12" s="75"/>
      <c r="F12" s="52"/>
      <c r="G12" s="79"/>
      <c r="H12" s="173">
        <f t="shared" si="0"/>
        <v>0</v>
      </c>
      <c r="I12" s="118">
        <f t="shared" si="1"/>
        <v>0</v>
      </c>
      <c r="J12" s="76" t="str">
        <f t="shared" si="2"/>
        <v>0</v>
      </c>
      <c r="K12" s="52"/>
    </row>
    <row r="13" spans="1:11">
      <c r="A13" s="8">
        <v>8</v>
      </c>
      <c r="B13" s="8">
        <v>2917</v>
      </c>
      <c r="C13" s="9" t="s">
        <v>10</v>
      </c>
      <c r="D13" s="10" t="s">
        <v>11</v>
      </c>
      <c r="E13" s="75"/>
      <c r="F13" s="52"/>
      <c r="G13" s="79"/>
      <c r="H13" s="173">
        <f t="shared" si="0"/>
        <v>0</v>
      </c>
      <c r="I13" s="118">
        <f t="shared" si="1"/>
        <v>0</v>
      </c>
      <c r="J13" s="76" t="str">
        <f t="shared" si="2"/>
        <v>0</v>
      </c>
      <c r="K13" s="52"/>
    </row>
    <row r="14" spans="1:11">
      <c r="A14" s="8">
        <v>9</v>
      </c>
      <c r="B14" s="8">
        <v>2918</v>
      </c>
      <c r="C14" s="9" t="s">
        <v>525</v>
      </c>
      <c r="D14" s="10" t="s">
        <v>526</v>
      </c>
      <c r="E14" s="75"/>
      <c r="F14" s="52"/>
      <c r="G14" s="79"/>
      <c r="H14" s="173">
        <f t="shared" si="0"/>
        <v>0</v>
      </c>
      <c r="I14" s="118">
        <f t="shared" si="1"/>
        <v>0</v>
      </c>
      <c r="J14" s="76" t="str">
        <f t="shared" si="2"/>
        <v>0</v>
      </c>
      <c r="K14" s="52"/>
    </row>
    <row r="15" spans="1:11">
      <c r="A15" s="8">
        <v>10</v>
      </c>
      <c r="B15" s="8">
        <v>3072</v>
      </c>
      <c r="C15" s="9" t="s">
        <v>999</v>
      </c>
      <c r="D15" s="10" t="s">
        <v>1112</v>
      </c>
      <c r="E15" s="75"/>
      <c r="F15" s="52"/>
      <c r="G15" s="79"/>
      <c r="H15" s="173">
        <f t="shared" si="0"/>
        <v>0</v>
      </c>
      <c r="I15" s="118">
        <f t="shared" si="1"/>
        <v>0</v>
      </c>
      <c r="J15" s="76" t="str">
        <f t="shared" si="2"/>
        <v>0</v>
      </c>
      <c r="K15" s="52"/>
    </row>
    <row r="16" spans="1:11">
      <c r="A16" s="8">
        <v>11</v>
      </c>
      <c r="B16" s="24">
        <v>2861</v>
      </c>
      <c r="C16" s="25" t="s">
        <v>44</v>
      </c>
      <c r="D16" s="26" t="s">
        <v>59</v>
      </c>
      <c r="E16" s="75"/>
      <c r="F16" s="52"/>
      <c r="G16" s="79"/>
      <c r="H16" s="173">
        <f t="shared" si="0"/>
        <v>0</v>
      </c>
      <c r="I16" s="118">
        <f t="shared" si="1"/>
        <v>0</v>
      </c>
      <c r="J16" s="76" t="str">
        <f t="shared" si="2"/>
        <v>0</v>
      </c>
      <c r="K16" s="52"/>
    </row>
    <row r="17" spans="1:11">
      <c r="A17" s="8">
        <v>12</v>
      </c>
      <c r="B17" s="8">
        <v>2919</v>
      </c>
      <c r="C17" s="9" t="s">
        <v>227</v>
      </c>
      <c r="D17" s="10" t="s">
        <v>228</v>
      </c>
      <c r="E17" s="75"/>
      <c r="F17" s="52"/>
      <c r="G17" s="79"/>
      <c r="H17" s="173">
        <f t="shared" si="0"/>
        <v>0</v>
      </c>
      <c r="I17" s="118">
        <f t="shared" si="1"/>
        <v>0</v>
      </c>
      <c r="J17" s="76" t="str">
        <f t="shared" si="2"/>
        <v>0</v>
      </c>
      <c r="K17" s="52"/>
    </row>
    <row r="18" spans="1:11">
      <c r="A18" s="8">
        <v>13</v>
      </c>
      <c r="B18" s="8">
        <v>2921</v>
      </c>
      <c r="C18" s="9" t="s">
        <v>226</v>
      </c>
      <c r="D18" s="10" t="s">
        <v>58</v>
      </c>
      <c r="E18" s="75"/>
      <c r="F18" s="52"/>
      <c r="G18" s="79"/>
      <c r="H18" s="173">
        <f t="shared" si="0"/>
        <v>0</v>
      </c>
      <c r="I18" s="118">
        <f t="shared" si="1"/>
        <v>0</v>
      </c>
      <c r="J18" s="76" t="str">
        <f t="shared" si="2"/>
        <v>0</v>
      </c>
      <c r="K18" s="52"/>
    </row>
    <row r="19" spans="1:11">
      <c r="A19" s="8">
        <v>14</v>
      </c>
      <c r="B19" s="8">
        <v>2922</v>
      </c>
      <c r="C19" s="9" t="s">
        <v>237</v>
      </c>
      <c r="D19" s="10" t="s">
        <v>238</v>
      </c>
      <c r="E19" s="75"/>
      <c r="F19" s="52"/>
      <c r="G19" s="79"/>
      <c r="H19" s="173">
        <f t="shared" si="0"/>
        <v>0</v>
      </c>
      <c r="I19" s="118">
        <f t="shared" si="1"/>
        <v>0</v>
      </c>
      <c r="J19" s="76" t="str">
        <f t="shared" si="2"/>
        <v>0</v>
      </c>
      <c r="K19" s="52"/>
    </row>
    <row r="20" spans="1:11">
      <c r="A20" s="8">
        <v>15</v>
      </c>
      <c r="B20" s="8">
        <v>2923</v>
      </c>
      <c r="C20" s="9" t="s">
        <v>527</v>
      </c>
      <c r="D20" s="10" t="s">
        <v>528</v>
      </c>
      <c r="E20" s="75"/>
      <c r="F20" s="52"/>
      <c r="G20" s="79"/>
      <c r="H20" s="173">
        <f t="shared" si="0"/>
        <v>0</v>
      </c>
      <c r="I20" s="118">
        <f t="shared" si="1"/>
        <v>0</v>
      </c>
      <c r="J20" s="76" t="str">
        <f t="shared" si="2"/>
        <v>0</v>
      </c>
      <c r="K20" s="52"/>
    </row>
    <row r="21" spans="1:11">
      <c r="A21" s="8">
        <v>16</v>
      </c>
      <c r="B21" s="8">
        <v>2924</v>
      </c>
      <c r="C21" s="9" t="s">
        <v>529</v>
      </c>
      <c r="D21" s="10" t="s">
        <v>80</v>
      </c>
      <c r="E21" s="75"/>
      <c r="F21" s="52"/>
      <c r="G21" s="79"/>
      <c r="H21" s="173">
        <f t="shared" si="0"/>
        <v>0</v>
      </c>
      <c r="I21" s="118">
        <f t="shared" si="1"/>
        <v>0</v>
      </c>
      <c r="J21" s="76" t="str">
        <f t="shared" si="2"/>
        <v>0</v>
      </c>
      <c r="K21" s="52"/>
    </row>
    <row r="22" spans="1:11">
      <c r="A22" s="8">
        <v>17</v>
      </c>
      <c r="B22" s="8">
        <v>2925</v>
      </c>
      <c r="C22" s="9" t="s">
        <v>530</v>
      </c>
      <c r="D22" s="10" t="s">
        <v>514</v>
      </c>
      <c r="E22" s="75"/>
      <c r="F22" s="52"/>
      <c r="G22" s="79"/>
      <c r="H22" s="173">
        <f t="shared" si="0"/>
        <v>0</v>
      </c>
      <c r="I22" s="118">
        <f t="shared" si="1"/>
        <v>0</v>
      </c>
      <c r="J22" s="76" t="str">
        <f t="shared" si="2"/>
        <v>0</v>
      </c>
      <c r="K22" s="52"/>
    </row>
    <row r="23" spans="1:11">
      <c r="A23" s="8">
        <v>18</v>
      </c>
      <c r="B23" s="8">
        <v>2928</v>
      </c>
      <c r="C23" s="9" t="s">
        <v>531</v>
      </c>
      <c r="D23" s="10" t="s">
        <v>171</v>
      </c>
      <c r="E23" s="75"/>
      <c r="F23" s="52"/>
      <c r="G23" s="79"/>
      <c r="H23" s="173">
        <f t="shared" si="0"/>
        <v>0</v>
      </c>
      <c r="I23" s="118">
        <f t="shared" si="1"/>
        <v>0</v>
      </c>
      <c r="J23" s="76" t="str">
        <f t="shared" si="2"/>
        <v>0</v>
      </c>
      <c r="K23" s="52"/>
    </row>
    <row r="24" spans="1:11">
      <c r="A24" s="8">
        <v>19</v>
      </c>
      <c r="B24" s="8">
        <v>2953</v>
      </c>
      <c r="C24" s="9" t="s">
        <v>532</v>
      </c>
      <c r="D24" s="10" t="s">
        <v>1113</v>
      </c>
      <c r="E24" s="75"/>
      <c r="F24" s="52"/>
      <c r="G24" s="79"/>
      <c r="H24" s="173">
        <f t="shared" si="0"/>
        <v>0</v>
      </c>
      <c r="I24" s="118">
        <f t="shared" si="1"/>
        <v>0</v>
      </c>
      <c r="J24" s="76" t="str">
        <f t="shared" si="2"/>
        <v>0</v>
      </c>
      <c r="K24" s="52"/>
    </row>
    <row r="25" spans="1:11">
      <c r="A25" s="8">
        <v>20</v>
      </c>
      <c r="B25" s="8">
        <v>3090</v>
      </c>
      <c r="C25" s="9" t="s">
        <v>235</v>
      </c>
      <c r="D25" s="10" t="s">
        <v>236</v>
      </c>
      <c r="E25" s="75"/>
      <c r="F25" s="52"/>
      <c r="G25" s="79"/>
      <c r="H25" s="173">
        <f t="shared" si="0"/>
        <v>0</v>
      </c>
      <c r="I25" s="118">
        <f t="shared" si="1"/>
        <v>0</v>
      </c>
      <c r="J25" s="76" t="str">
        <f t="shared" si="2"/>
        <v>0</v>
      </c>
      <c r="K25" s="52"/>
    </row>
    <row r="26" spans="1:11">
      <c r="A26" s="8">
        <v>21</v>
      </c>
      <c r="B26" s="8">
        <v>3226</v>
      </c>
      <c r="C26" s="9" t="s">
        <v>718</v>
      </c>
      <c r="D26" s="10" t="s">
        <v>719</v>
      </c>
      <c r="E26" s="75"/>
      <c r="F26" s="52"/>
      <c r="G26" s="79"/>
      <c r="H26" s="173">
        <f t="shared" si="0"/>
        <v>0</v>
      </c>
      <c r="I26" s="118">
        <f t="shared" si="1"/>
        <v>0</v>
      </c>
      <c r="J26" s="76" t="str">
        <f t="shared" si="2"/>
        <v>0</v>
      </c>
      <c r="K26" s="52"/>
    </row>
    <row r="27" spans="1:11">
      <c r="A27" s="8">
        <v>22</v>
      </c>
      <c r="B27" s="8">
        <v>3235</v>
      </c>
      <c r="C27" s="9" t="s">
        <v>805</v>
      </c>
      <c r="D27" s="10" t="s">
        <v>806</v>
      </c>
      <c r="E27" s="75"/>
      <c r="F27" s="52"/>
      <c r="G27" s="79"/>
      <c r="H27" s="173">
        <f t="shared" si="0"/>
        <v>0</v>
      </c>
      <c r="I27" s="118">
        <f t="shared" si="1"/>
        <v>0</v>
      </c>
      <c r="J27" s="76" t="str">
        <f t="shared" si="2"/>
        <v>0</v>
      </c>
      <c r="K27" s="52"/>
    </row>
    <row r="28" spans="1:11">
      <c r="A28" s="8">
        <v>23</v>
      </c>
      <c r="B28" s="27">
        <v>3279</v>
      </c>
      <c r="C28" s="9" t="s">
        <v>943</v>
      </c>
      <c r="D28" s="10" t="s">
        <v>944</v>
      </c>
      <c r="E28" s="75"/>
      <c r="F28" s="52"/>
      <c r="G28" s="79"/>
      <c r="H28" s="173">
        <f t="shared" si="0"/>
        <v>0</v>
      </c>
      <c r="I28" s="118">
        <f t="shared" si="1"/>
        <v>0</v>
      </c>
      <c r="J28" s="76" t="str">
        <f t="shared" si="2"/>
        <v>0</v>
      </c>
      <c r="K28" s="52"/>
    </row>
    <row r="29" spans="1:11">
      <c r="A29" s="8">
        <v>24</v>
      </c>
      <c r="B29" s="8">
        <v>3280</v>
      </c>
      <c r="C29" s="9" t="s">
        <v>945</v>
      </c>
      <c r="D29" s="10" t="s">
        <v>946</v>
      </c>
      <c r="E29" s="75"/>
      <c r="F29" s="52"/>
      <c r="G29" s="79"/>
      <c r="H29" s="173">
        <f t="shared" si="0"/>
        <v>0</v>
      </c>
      <c r="I29" s="118">
        <f t="shared" si="1"/>
        <v>0</v>
      </c>
      <c r="J29" s="76" t="str">
        <f t="shared" si="2"/>
        <v>0</v>
      </c>
      <c r="K29" s="52"/>
    </row>
    <row r="30" spans="1:11">
      <c r="A30" s="87"/>
      <c r="B30" s="87"/>
      <c r="C30" s="86"/>
      <c r="D30" s="77" t="s">
        <v>1066</v>
      </c>
      <c r="E30" s="174" t="e">
        <f>AVERAGE(E6:E29)</f>
        <v>#DIV/0!</v>
      </c>
      <c r="F30" s="211" t="s">
        <v>1066</v>
      </c>
      <c r="G30" s="212"/>
      <c r="H30" s="173">
        <f>AVERAGE(H6:H29)</f>
        <v>0</v>
      </c>
      <c r="I30" s="173">
        <f>AVERAGE(I6:I29)</f>
        <v>0</v>
      </c>
      <c r="J30" s="73"/>
      <c r="K30" s="66"/>
    </row>
    <row r="31" spans="1:11">
      <c r="A31" s="87"/>
      <c r="B31" s="87"/>
      <c r="C31" s="86"/>
      <c r="D31" s="100" t="s">
        <v>1078</v>
      </c>
      <c r="E31" s="174" t="e">
        <f>STDEV(E6:E29)</f>
        <v>#DIV/0!</v>
      </c>
      <c r="F31" s="211" t="s">
        <v>1078</v>
      </c>
      <c r="G31" s="212"/>
      <c r="H31" s="173">
        <f>STDEV(H6:H29)</f>
        <v>0</v>
      </c>
      <c r="I31" s="173">
        <f>STDEV(I6:I29)</f>
        <v>0</v>
      </c>
      <c r="J31" s="73"/>
    </row>
    <row r="32" spans="1:11">
      <c r="A32" s="87"/>
      <c r="B32" s="87"/>
      <c r="C32" s="86"/>
      <c r="D32" s="66"/>
      <c r="E32" s="66"/>
    </row>
    <row r="33" spans="6:11">
      <c r="F33" s="68" t="s">
        <v>1058</v>
      </c>
      <c r="G33" s="210"/>
      <c r="H33" s="210"/>
      <c r="I33" s="68"/>
      <c r="J33" s="210" t="s">
        <v>1059</v>
      </c>
      <c r="K33" s="210"/>
    </row>
    <row r="34" spans="6:11">
      <c r="F34" s="70"/>
      <c r="G34" s="234" t="s">
        <v>1065</v>
      </c>
      <c r="H34" s="234"/>
      <c r="I34" s="234"/>
      <c r="J34" s="234"/>
      <c r="K34" s="66"/>
    </row>
  </sheetData>
  <mergeCells count="15">
    <mergeCell ref="A1:K1"/>
    <mergeCell ref="A2:K2"/>
    <mergeCell ref="A3:A5"/>
    <mergeCell ref="B3:B5"/>
    <mergeCell ref="C3:D5"/>
    <mergeCell ref="E3:E5"/>
    <mergeCell ref="G34:J34"/>
    <mergeCell ref="F3:H3"/>
    <mergeCell ref="I3:I5"/>
    <mergeCell ref="J3:J5"/>
    <mergeCell ref="K3:K5"/>
    <mergeCell ref="F30:G30"/>
    <mergeCell ref="G33:H33"/>
    <mergeCell ref="J33:K33"/>
    <mergeCell ref="F31:G31"/>
  </mergeCells>
  <printOptions horizontalCentered="1"/>
  <pageMargins left="0.75" right="0.13" top="0.15" bottom="0.2" header="0.14000000000000001" footer="0.2"/>
  <pageSetup paperSize="9" scale="87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19"/>
  <dimension ref="A1:I29"/>
  <sheetViews>
    <sheetView view="pageBreakPreview" topLeftCell="A20" zoomScaleSheetLayoutView="100" workbookViewId="0">
      <selection activeCell="G26" sqref="G26:G27"/>
    </sheetView>
  </sheetViews>
  <sheetFormatPr defaultRowHeight="23.25"/>
  <cols>
    <col min="1" max="1" width="7.140625" style="2" customWidth="1"/>
    <col min="2" max="2" width="12.5703125" style="2" customWidth="1"/>
    <col min="3" max="3" width="15.85546875" style="1" customWidth="1"/>
    <col min="4" max="4" width="12.42578125" style="1" customWidth="1"/>
    <col min="5" max="5" width="9" style="1" customWidth="1"/>
    <col min="6" max="6" width="10.42578125" style="1" customWidth="1"/>
    <col min="7" max="7" width="10.85546875" style="1" customWidth="1"/>
    <col min="8" max="8" width="10.5703125" style="1" customWidth="1"/>
    <col min="9" max="9" width="10.7109375" style="1" customWidth="1"/>
    <col min="10" max="16384" width="9.140625" style="1"/>
  </cols>
  <sheetData>
    <row r="1" spans="1:9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</row>
    <row r="2" spans="1:9">
      <c r="A2" s="190" t="s">
        <v>1053</v>
      </c>
      <c r="B2" s="190"/>
      <c r="C2" s="190"/>
      <c r="D2" s="190"/>
      <c r="E2" s="190"/>
      <c r="F2" s="190"/>
      <c r="G2" s="190"/>
      <c r="H2" s="190"/>
      <c r="I2" s="190"/>
    </row>
    <row r="3" spans="1:9" s="5" customFormat="1" ht="99" customHeight="1">
      <c r="A3" s="223" t="s">
        <v>64</v>
      </c>
      <c r="B3" s="223" t="s">
        <v>65</v>
      </c>
      <c r="C3" s="225" t="s">
        <v>66</v>
      </c>
      <c r="D3" s="226"/>
      <c r="E3" s="62" t="s">
        <v>1039</v>
      </c>
      <c r="F3" s="62" t="s">
        <v>1040</v>
      </c>
      <c r="G3" s="61" t="s">
        <v>1041</v>
      </c>
      <c r="H3" s="197" t="s">
        <v>1042</v>
      </c>
      <c r="I3" s="208" t="s">
        <v>1043</v>
      </c>
    </row>
    <row r="4" spans="1:9">
      <c r="A4" s="224"/>
      <c r="B4" s="224"/>
      <c r="C4" s="227"/>
      <c r="D4" s="228"/>
      <c r="E4" s="51" t="s">
        <v>1044</v>
      </c>
      <c r="F4" s="51" t="s">
        <v>1044</v>
      </c>
      <c r="G4" s="55" t="s">
        <v>1045</v>
      </c>
      <c r="H4" s="198"/>
      <c r="I4" s="208"/>
    </row>
    <row r="5" spans="1:9" customFormat="1">
      <c r="A5" s="8">
        <v>1</v>
      </c>
      <c r="B5" s="18">
        <v>2871</v>
      </c>
      <c r="C5" s="20" t="s">
        <v>1114</v>
      </c>
      <c r="D5" s="21" t="s">
        <v>28</v>
      </c>
      <c r="E5" s="73"/>
      <c r="F5" s="73"/>
      <c r="G5" s="167">
        <f>E5+F5</f>
        <v>0</v>
      </c>
      <c r="H5" s="168" t="str">
        <f>IF((G5&gt;=80),"4",IF((G5&gt;=75),"3.5",IF((G5&gt;=70),"3",IF((G5&gt;=65),"2.5",IF((G5&gt;=60),"2",IF((G5&gt;=55),"1.5",IF((G5&gt;=50),"1",IF((G5&lt;50),"0"))))))))</f>
        <v>0</v>
      </c>
      <c r="I5" s="73"/>
    </row>
    <row r="6" spans="1:9">
      <c r="A6" s="8">
        <v>2</v>
      </c>
      <c r="B6" s="8">
        <v>2877</v>
      </c>
      <c r="C6" s="9" t="s">
        <v>6</v>
      </c>
      <c r="D6" s="10" t="s">
        <v>7</v>
      </c>
      <c r="E6" s="52"/>
      <c r="F6" s="52"/>
      <c r="G6" s="167">
        <f t="shared" ref="G6:G25" si="0">E6+F6</f>
        <v>0</v>
      </c>
      <c r="H6" s="168" t="str">
        <f t="shared" ref="H6:H25" si="1">IF((G6&gt;=80),"4",IF((G6&gt;=75),"3.5",IF((G6&gt;=70),"3",IF((G6&gt;=65),"2.5",IF((G6&gt;=60),"2",IF((G6&gt;=55),"1.5",IF((G6&gt;=50),"1",IF((G6&lt;50),"0"))))))))</f>
        <v>0</v>
      </c>
      <c r="I6" s="52"/>
    </row>
    <row r="7" spans="1:9">
      <c r="A7" s="8">
        <v>3</v>
      </c>
      <c r="B7" s="8">
        <v>2930</v>
      </c>
      <c r="C7" s="9" t="s">
        <v>535</v>
      </c>
      <c r="D7" s="10" t="s">
        <v>1</v>
      </c>
      <c r="E7" s="52"/>
      <c r="F7" s="52"/>
      <c r="G7" s="167">
        <f t="shared" si="0"/>
        <v>0</v>
      </c>
      <c r="H7" s="168" t="str">
        <f t="shared" si="1"/>
        <v>0</v>
      </c>
      <c r="I7" s="52"/>
    </row>
    <row r="8" spans="1:9">
      <c r="A8" s="8">
        <v>4</v>
      </c>
      <c r="B8" s="8">
        <v>2931</v>
      </c>
      <c r="C8" s="9" t="s">
        <v>536</v>
      </c>
      <c r="D8" s="10" t="s">
        <v>365</v>
      </c>
      <c r="E8" s="52"/>
      <c r="F8" s="52"/>
      <c r="G8" s="167">
        <f t="shared" si="0"/>
        <v>0</v>
      </c>
      <c r="H8" s="168" t="str">
        <f t="shared" si="1"/>
        <v>0</v>
      </c>
      <c r="I8" s="52"/>
    </row>
    <row r="9" spans="1:9">
      <c r="A9" s="8">
        <v>5</v>
      </c>
      <c r="B9" s="8">
        <v>2933</v>
      </c>
      <c r="C9" s="9" t="s">
        <v>3</v>
      </c>
      <c r="D9" s="10" t="s">
        <v>2</v>
      </c>
      <c r="E9" s="52"/>
      <c r="F9" s="52"/>
      <c r="G9" s="167">
        <f t="shared" si="0"/>
        <v>0</v>
      </c>
      <c r="H9" s="168" t="str">
        <f t="shared" si="1"/>
        <v>0</v>
      </c>
      <c r="I9" s="52"/>
    </row>
    <row r="10" spans="1:9">
      <c r="A10" s="8">
        <v>6</v>
      </c>
      <c r="B10" s="8">
        <v>2937</v>
      </c>
      <c r="C10" s="9" t="s">
        <v>12</v>
      </c>
      <c r="D10" s="10" t="s">
        <v>13</v>
      </c>
      <c r="E10" s="52"/>
      <c r="F10" s="52"/>
      <c r="G10" s="167">
        <f t="shared" si="0"/>
        <v>0</v>
      </c>
      <c r="H10" s="168" t="str">
        <f t="shared" si="1"/>
        <v>0</v>
      </c>
      <c r="I10" s="52"/>
    </row>
    <row r="11" spans="1:9">
      <c r="A11" s="8">
        <v>7</v>
      </c>
      <c r="B11" s="8">
        <v>2938</v>
      </c>
      <c r="C11" s="9" t="s">
        <v>540</v>
      </c>
      <c r="D11" s="10" t="s">
        <v>0</v>
      </c>
      <c r="E11" s="52"/>
      <c r="F11" s="52"/>
      <c r="G11" s="167">
        <f t="shared" si="0"/>
        <v>0</v>
      </c>
      <c r="H11" s="168" t="str">
        <f t="shared" si="1"/>
        <v>0</v>
      </c>
      <c r="I11" s="52"/>
    </row>
    <row r="12" spans="1:9">
      <c r="A12" s="8">
        <v>8</v>
      </c>
      <c r="B12" s="8">
        <v>2939</v>
      </c>
      <c r="C12" s="9" t="s">
        <v>4</v>
      </c>
      <c r="D12" s="10" t="s">
        <v>5</v>
      </c>
      <c r="E12" s="52"/>
      <c r="F12" s="52"/>
      <c r="G12" s="167">
        <f t="shared" si="0"/>
        <v>0</v>
      </c>
      <c r="H12" s="168" t="str">
        <f t="shared" si="1"/>
        <v>0</v>
      </c>
      <c r="I12" s="52"/>
    </row>
    <row r="13" spans="1:9">
      <c r="A13" s="8">
        <v>9</v>
      </c>
      <c r="B13" s="8">
        <v>3089</v>
      </c>
      <c r="C13" s="9" t="s">
        <v>216</v>
      </c>
      <c r="D13" s="10" t="s">
        <v>608</v>
      </c>
      <c r="E13" s="52"/>
      <c r="F13" s="52"/>
      <c r="G13" s="167">
        <f t="shared" si="0"/>
        <v>0</v>
      </c>
      <c r="H13" s="168" t="str">
        <f t="shared" si="1"/>
        <v>0</v>
      </c>
      <c r="I13" s="52"/>
    </row>
    <row r="14" spans="1:9">
      <c r="A14" s="8">
        <v>10</v>
      </c>
      <c r="B14" s="8">
        <v>3152</v>
      </c>
      <c r="C14" s="9" t="s">
        <v>720</v>
      </c>
      <c r="D14" s="10" t="s">
        <v>712</v>
      </c>
      <c r="E14" s="52"/>
      <c r="F14" s="52"/>
      <c r="G14" s="167">
        <f t="shared" si="0"/>
        <v>0</v>
      </c>
      <c r="H14" s="168" t="str">
        <f t="shared" si="1"/>
        <v>0</v>
      </c>
      <c r="I14" s="52"/>
    </row>
    <row r="15" spans="1:9">
      <c r="A15" s="8">
        <v>11</v>
      </c>
      <c r="B15" s="8">
        <v>2941</v>
      </c>
      <c r="C15" s="9" t="s">
        <v>657</v>
      </c>
      <c r="D15" s="10" t="s">
        <v>541</v>
      </c>
      <c r="E15" s="52"/>
      <c r="F15" s="52"/>
      <c r="G15" s="167">
        <f t="shared" si="0"/>
        <v>0</v>
      </c>
      <c r="H15" s="168" t="str">
        <f t="shared" si="1"/>
        <v>0</v>
      </c>
      <c r="I15" s="52"/>
    </row>
    <row r="16" spans="1:9">
      <c r="A16" s="8">
        <v>12</v>
      </c>
      <c r="B16" s="8">
        <v>2942</v>
      </c>
      <c r="C16" s="9" t="s">
        <v>542</v>
      </c>
      <c r="D16" s="10" t="s">
        <v>1115</v>
      </c>
      <c r="E16" s="52"/>
      <c r="F16" s="52"/>
      <c r="G16" s="167">
        <f t="shared" si="0"/>
        <v>0</v>
      </c>
      <c r="H16" s="168" t="str">
        <f t="shared" si="1"/>
        <v>0</v>
      </c>
      <c r="I16" s="52"/>
    </row>
    <row r="17" spans="1:9">
      <c r="A17" s="8">
        <v>13</v>
      </c>
      <c r="B17" s="8">
        <v>2943</v>
      </c>
      <c r="C17" s="9" t="s">
        <v>230</v>
      </c>
      <c r="D17" s="10" t="s">
        <v>231</v>
      </c>
      <c r="E17" s="52"/>
      <c r="F17" s="52"/>
      <c r="G17" s="167">
        <f t="shared" si="0"/>
        <v>0</v>
      </c>
      <c r="H17" s="168" t="str">
        <f t="shared" si="1"/>
        <v>0</v>
      </c>
      <c r="I17" s="52"/>
    </row>
    <row r="18" spans="1:9">
      <c r="A18" s="8">
        <v>14</v>
      </c>
      <c r="B18" s="8">
        <v>2944</v>
      </c>
      <c r="C18" s="9" t="s">
        <v>543</v>
      </c>
      <c r="D18" s="10" t="s">
        <v>448</v>
      </c>
      <c r="E18" s="52"/>
      <c r="F18" s="52"/>
      <c r="G18" s="167">
        <f t="shared" si="0"/>
        <v>0</v>
      </c>
      <c r="H18" s="168" t="str">
        <f t="shared" si="1"/>
        <v>0</v>
      </c>
      <c r="I18" s="52"/>
    </row>
    <row r="19" spans="1:9">
      <c r="A19" s="8">
        <v>15</v>
      </c>
      <c r="B19" s="8">
        <v>2945</v>
      </c>
      <c r="C19" s="9" t="s">
        <v>544</v>
      </c>
      <c r="D19" s="10" t="s">
        <v>598</v>
      </c>
      <c r="E19" s="52"/>
      <c r="F19" s="52"/>
      <c r="G19" s="167">
        <f t="shared" si="0"/>
        <v>0</v>
      </c>
      <c r="H19" s="168" t="str">
        <f t="shared" si="1"/>
        <v>0</v>
      </c>
      <c r="I19" s="52"/>
    </row>
    <row r="20" spans="1:9">
      <c r="A20" s="8">
        <v>16</v>
      </c>
      <c r="B20" s="8">
        <v>2947</v>
      </c>
      <c r="C20" s="9" t="s">
        <v>545</v>
      </c>
      <c r="D20" s="10" t="s">
        <v>140</v>
      </c>
      <c r="E20" s="52"/>
      <c r="F20" s="52"/>
      <c r="G20" s="167">
        <f t="shared" si="0"/>
        <v>0</v>
      </c>
      <c r="H20" s="168" t="str">
        <f t="shared" si="1"/>
        <v>0</v>
      </c>
      <c r="I20" s="52"/>
    </row>
    <row r="21" spans="1:9">
      <c r="A21" s="8">
        <v>17</v>
      </c>
      <c r="B21" s="8">
        <v>2948</v>
      </c>
      <c r="C21" s="9" t="s">
        <v>233</v>
      </c>
      <c r="D21" s="10" t="s">
        <v>234</v>
      </c>
      <c r="E21" s="52"/>
      <c r="F21" s="52"/>
      <c r="G21" s="167">
        <f t="shared" si="0"/>
        <v>0</v>
      </c>
      <c r="H21" s="168" t="str">
        <f t="shared" si="1"/>
        <v>0</v>
      </c>
      <c r="I21" s="52"/>
    </row>
    <row r="22" spans="1:9">
      <c r="A22" s="8">
        <v>18</v>
      </c>
      <c r="B22" s="8">
        <v>2949</v>
      </c>
      <c r="C22" s="9" t="s">
        <v>546</v>
      </c>
      <c r="D22" s="10" t="s">
        <v>485</v>
      </c>
      <c r="E22" s="52"/>
      <c r="F22" s="52"/>
      <c r="G22" s="167">
        <f t="shared" si="0"/>
        <v>0</v>
      </c>
      <c r="H22" s="168" t="str">
        <f t="shared" si="1"/>
        <v>0</v>
      </c>
      <c r="I22" s="52"/>
    </row>
    <row r="23" spans="1:9">
      <c r="A23" s="8">
        <v>19</v>
      </c>
      <c r="B23" s="8">
        <v>2950</v>
      </c>
      <c r="C23" s="9" t="s">
        <v>547</v>
      </c>
      <c r="D23" s="10" t="s">
        <v>599</v>
      </c>
      <c r="E23" s="52"/>
      <c r="F23" s="52"/>
      <c r="G23" s="167">
        <f t="shared" si="0"/>
        <v>0</v>
      </c>
      <c r="H23" s="168" t="str">
        <f t="shared" si="1"/>
        <v>0</v>
      </c>
      <c r="I23" s="52"/>
    </row>
    <row r="24" spans="1:9">
      <c r="A24" s="8">
        <v>20</v>
      </c>
      <c r="B24" s="8">
        <v>3039</v>
      </c>
      <c r="C24" s="9" t="s">
        <v>600</v>
      </c>
      <c r="D24" s="10" t="s">
        <v>151</v>
      </c>
      <c r="E24" s="52"/>
      <c r="F24" s="52"/>
      <c r="G24" s="167">
        <f t="shared" si="0"/>
        <v>0</v>
      </c>
      <c r="H24" s="168" t="str">
        <f t="shared" si="1"/>
        <v>0</v>
      </c>
      <c r="I24" s="52"/>
    </row>
    <row r="25" spans="1:9">
      <c r="A25" s="8">
        <v>21</v>
      </c>
      <c r="B25" s="8">
        <v>3406</v>
      </c>
      <c r="C25" s="9" t="s">
        <v>1116</v>
      </c>
      <c r="D25" s="10" t="s">
        <v>1117</v>
      </c>
      <c r="E25" s="52"/>
      <c r="F25" s="52"/>
      <c r="G25" s="167">
        <f t="shared" si="0"/>
        <v>0</v>
      </c>
      <c r="H25" s="168" t="str">
        <f t="shared" si="1"/>
        <v>0</v>
      </c>
      <c r="I25" s="52"/>
    </row>
    <row r="26" spans="1:9">
      <c r="A26" s="87"/>
      <c r="B26" s="87"/>
      <c r="C26" s="86"/>
      <c r="D26" s="86"/>
      <c r="E26" s="211" t="s">
        <v>1066</v>
      </c>
      <c r="F26" s="212"/>
      <c r="G26" s="118">
        <f>AVERAGE(G5:G25)</f>
        <v>0</v>
      </c>
      <c r="H26" s="52"/>
      <c r="I26" s="66"/>
    </row>
    <row r="27" spans="1:9">
      <c r="A27" s="87"/>
      <c r="B27" s="87"/>
      <c r="C27" s="86"/>
      <c r="D27" s="86"/>
      <c r="E27" s="211" t="s">
        <v>1078</v>
      </c>
      <c r="F27" s="212"/>
      <c r="G27" s="118">
        <f>STDEV(G5:G25)</f>
        <v>0</v>
      </c>
      <c r="H27" s="52"/>
    </row>
    <row r="28" spans="1:9">
      <c r="A28" s="87"/>
      <c r="B28" s="87"/>
      <c r="C28" s="86"/>
      <c r="D28" s="86"/>
      <c r="E28" s="68" t="s">
        <v>1058</v>
      </c>
      <c r="F28" s="210"/>
      <c r="G28" s="210"/>
      <c r="H28" s="210" t="s">
        <v>1059</v>
      </c>
      <c r="I28" s="210"/>
    </row>
    <row r="29" spans="1:9">
      <c r="E29" s="99"/>
      <c r="F29" s="99" t="s">
        <v>1068</v>
      </c>
      <c r="G29" s="99"/>
      <c r="H29" s="99"/>
      <c r="I29" s="66"/>
    </row>
  </sheetData>
  <mergeCells count="11">
    <mergeCell ref="F28:G28"/>
    <mergeCell ref="E26:F26"/>
    <mergeCell ref="H28:I28"/>
    <mergeCell ref="A1:I1"/>
    <mergeCell ref="A2:I2"/>
    <mergeCell ref="A3:A4"/>
    <mergeCell ref="B3:B4"/>
    <mergeCell ref="C3:D4"/>
    <mergeCell ref="H3:H4"/>
    <mergeCell ref="I3:I4"/>
    <mergeCell ref="E27:F27"/>
  </mergeCells>
  <phoneticPr fontId="0" type="noConversion"/>
  <printOptions horizontalCentered="1"/>
  <pageMargins left="0.74803149606299213" right="0.15" top="0.23622047244094491" bottom="0.47244094488188981" header="0.23622047244094491" footer="0.39"/>
  <pageSetup paperSize="9" scale="9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1:K31"/>
  <sheetViews>
    <sheetView view="pageBreakPreview" topLeftCell="A13" zoomScaleSheetLayoutView="100" workbookViewId="0">
      <selection activeCell="I23" sqref="I23"/>
    </sheetView>
  </sheetViews>
  <sheetFormatPr defaultRowHeight="21"/>
  <cols>
    <col min="1" max="1" width="7.28515625" style="87" customWidth="1"/>
    <col min="2" max="2" width="12.5703125" style="87" customWidth="1"/>
    <col min="3" max="3" width="17.7109375" style="86" customWidth="1"/>
    <col min="4" max="4" width="12.42578125" style="86" customWidth="1"/>
    <col min="5" max="5" width="7.140625" style="86" customWidth="1"/>
    <col min="6" max="6" width="8.42578125" style="86" customWidth="1"/>
    <col min="7" max="7" width="8.28515625" style="86" customWidth="1"/>
    <col min="8" max="8" width="7" style="86" customWidth="1"/>
    <col min="9" max="9" width="7.42578125" style="86" customWidth="1"/>
    <col min="10" max="16384" width="9.140625" style="86"/>
  </cols>
  <sheetData>
    <row r="1" spans="1:1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>
      <c r="A2" s="190" t="s">
        <v>1053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91" customFormat="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44" t="s">
        <v>1061</v>
      </c>
      <c r="J3" s="208" t="s">
        <v>1064</v>
      </c>
      <c r="K3" s="208" t="s">
        <v>1043</v>
      </c>
    </row>
    <row r="4" spans="1:11" ht="95.25" customHeight="1">
      <c r="A4" s="219"/>
      <c r="B4" s="219"/>
      <c r="C4" s="219"/>
      <c r="D4" s="219"/>
      <c r="E4" s="236"/>
      <c r="F4" s="62" t="s">
        <v>1039</v>
      </c>
      <c r="G4" s="62" t="s">
        <v>1040</v>
      </c>
      <c r="H4" s="71" t="s">
        <v>1041</v>
      </c>
      <c r="I4" s="245"/>
      <c r="J4" s="208"/>
      <c r="K4" s="208"/>
    </row>
    <row r="5" spans="1:11" s="66" customFormat="1" ht="85.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46"/>
      <c r="J5" s="208"/>
      <c r="K5" s="208"/>
    </row>
    <row r="6" spans="1:11" ht="23.25">
      <c r="A6" s="8">
        <v>1</v>
      </c>
      <c r="B6" s="18">
        <v>2871</v>
      </c>
      <c r="C6" s="20" t="s">
        <v>1114</v>
      </c>
      <c r="D6" s="21" t="s">
        <v>28</v>
      </c>
      <c r="E6" s="80"/>
      <c r="F6" s="73"/>
      <c r="G6" s="93"/>
      <c r="H6" s="174">
        <f>F6+G6</f>
        <v>0</v>
      </c>
      <c r="I6" s="167">
        <f>(E6+H6)/2</f>
        <v>0</v>
      </c>
      <c r="J6" s="168" t="str">
        <f>IF((I6&gt;=80),"4",IF((I6&gt;=75),"3.5",IF((I6&gt;=70),"3",IF((I6&gt;=65),"2.5",IF((I6&gt;=60),"2",IF((I6&gt;=55),"1.5",IF((I6&gt;=50),"1",IF((I6&lt;50),"0"))))))))</f>
        <v>0</v>
      </c>
      <c r="K6" s="73"/>
    </row>
    <row r="7" spans="1:11" ht="23.25">
      <c r="A7" s="8">
        <v>2</v>
      </c>
      <c r="B7" s="8">
        <v>2877</v>
      </c>
      <c r="C7" s="9" t="s">
        <v>6</v>
      </c>
      <c r="D7" s="10" t="s">
        <v>7</v>
      </c>
      <c r="E7" s="75"/>
      <c r="F7" s="52"/>
      <c r="G7" s="79"/>
      <c r="H7" s="174">
        <f t="shared" ref="H7:H26" si="0">F7+G7</f>
        <v>0</v>
      </c>
      <c r="I7" s="167">
        <f t="shared" ref="I7:I26" si="1">(E7+H7)/2</f>
        <v>0</v>
      </c>
      <c r="J7" s="168" t="str">
        <f t="shared" ref="J7:J26" si="2">IF((I7&gt;=80),"4",IF((I7&gt;=75),"3.5",IF((I7&gt;=70),"3",IF((I7&gt;=65),"2.5",IF((I7&gt;=60),"2",IF((I7&gt;=55),"1.5",IF((I7&gt;=50),"1",IF((I7&lt;50),"0"))))))))</f>
        <v>0</v>
      </c>
      <c r="K7" s="52"/>
    </row>
    <row r="8" spans="1:11" ht="23.25">
      <c r="A8" s="8">
        <v>3</v>
      </c>
      <c r="B8" s="8">
        <v>2930</v>
      </c>
      <c r="C8" s="9" t="s">
        <v>535</v>
      </c>
      <c r="D8" s="10" t="s">
        <v>1</v>
      </c>
      <c r="E8" s="75"/>
      <c r="F8" s="52"/>
      <c r="G8" s="79"/>
      <c r="H8" s="174">
        <f t="shared" si="0"/>
        <v>0</v>
      </c>
      <c r="I8" s="167">
        <f t="shared" si="1"/>
        <v>0</v>
      </c>
      <c r="J8" s="168" t="str">
        <f t="shared" si="2"/>
        <v>0</v>
      </c>
      <c r="K8" s="52"/>
    </row>
    <row r="9" spans="1:11" ht="23.25">
      <c r="A9" s="8">
        <v>4</v>
      </c>
      <c r="B9" s="8">
        <v>2931</v>
      </c>
      <c r="C9" s="9" t="s">
        <v>536</v>
      </c>
      <c r="D9" s="10" t="s">
        <v>365</v>
      </c>
      <c r="E9" s="75"/>
      <c r="F9" s="52"/>
      <c r="G9" s="79"/>
      <c r="H9" s="174">
        <f t="shared" si="0"/>
        <v>0</v>
      </c>
      <c r="I9" s="167">
        <f t="shared" si="1"/>
        <v>0</v>
      </c>
      <c r="J9" s="168" t="str">
        <f t="shared" si="2"/>
        <v>0</v>
      </c>
      <c r="K9" s="52"/>
    </row>
    <row r="10" spans="1:11" ht="23.25">
      <c r="A10" s="8">
        <v>5</v>
      </c>
      <c r="B10" s="8">
        <v>2933</v>
      </c>
      <c r="C10" s="9" t="s">
        <v>3</v>
      </c>
      <c r="D10" s="10" t="s">
        <v>2</v>
      </c>
      <c r="E10" s="75"/>
      <c r="F10" s="52"/>
      <c r="G10" s="79"/>
      <c r="H10" s="174">
        <f t="shared" si="0"/>
        <v>0</v>
      </c>
      <c r="I10" s="167">
        <f t="shared" si="1"/>
        <v>0</v>
      </c>
      <c r="J10" s="168" t="str">
        <f t="shared" si="2"/>
        <v>0</v>
      </c>
      <c r="K10" s="52"/>
    </row>
    <row r="11" spans="1:11" ht="23.25">
      <c r="A11" s="8">
        <v>6</v>
      </c>
      <c r="B11" s="8">
        <v>2937</v>
      </c>
      <c r="C11" s="9" t="s">
        <v>12</v>
      </c>
      <c r="D11" s="10" t="s">
        <v>13</v>
      </c>
      <c r="E11" s="75"/>
      <c r="F11" s="52"/>
      <c r="G11" s="79"/>
      <c r="H11" s="174">
        <f t="shared" si="0"/>
        <v>0</v>
      </c>
      <c r="I11" s="167">
        <f t="shared" si="1"/>
        <v>0</v>
      </c>
      <c r="J11" s="168" t="str">
        <f t="shared" si="2"/>
        <v>0</v>
      </c>
      <c r="K11" s="52"/>
    </row>
    <row r="12" spans="1:11" ht="23.25">
      <c r="A12" s="8">
        <v>7</v>
      </c>
      <c r="B12" s="8">
        <v>2938</v>
      </c>
      <c r="C12" s="9" t="s">
        <v>540</v>
      </c>
      <c r="D12" s="10" t="s">
        <v>0</v>
      </c>
      <c r="E12" s="75"/>
      <c r="F12" s="52"/>
      <c r="G12" s="79"/>
      <c r="H12" s="174">
        <f t="shared" si="0"/>
        <v>0</v>
      </c>
      <c r="I12" s="167">
        <f t="shared" si="1"/>
        <v>0</v>
      </c>
      <c r="J12" s="168" t="str">
        <f t="shared" si="2"/>
        <v>0</v>
      </c>
      <c r="K12" s="52"/>
    </row>
    <row r="13" spans="1:11" ht="23.25">
      <c r="A13" s="8">
        <v>8</v>
      </c>
      <c r="B13" s="8">
        <v>2939</v>
      </c>
      <c r="C13" s="9" t="s">
        <v>4</v>
      </c>
      <c r="D13" s="10" t="s">
        <v>5</v>
      </c>
      <c r="E13" s="75"/>
      <c r="F13" s="52"/>
      <c r="G13" s="79"/>
      <c r="H13" s="174">
        <f t="shared" si="0"/>
        <v>0</v>
      </c>
      <c r="I13" s="167">
        <f t="shared" si="1"/>
        <v>0</v>
      </c>
      <c r="J13" s="168" t="str">
        <f t="shared" si="2"/>
        <v>0</v>
      </c>
      <c r="K13" s="52"/>
    </row>
    <row r="14" spans="1:11" ht="23.25">
      <c r="A14" s="8">
        <v>9</v>
      </c>
      <c r="B14" s="8">
        <v>3089</v>
      </c>
      <c r="C14" s="9" t="s">
        <v>216</v>
      </c>
      <c r="D14" s="10" t="s">
        <v>608</v>
      </c>
      <c r="E14" s="75"/>
      <c r="F14" s="52"/>
      <c r="G14" s="79"/>
      <c r="H14" s="174">
        <f t="shared" si="0"/>
        <v>0</v>
      </c>
      <c r="I14" s="167">
        <f t="shared" si="1"/>
        <v>0</v>
      </c>
      <c r="J14" s="168" t="str">
        <f t="shared" si="2"/>
        <v>0</v>
      </c>
      <c r="K14" s="52"/>
    </row>
    <row r="15" spans="1:11" ht="23.25">
      <c r="A15" s="8">
        <v>10</v>
      </c>
      <c r="B15" s="8">
        <v>3152</v>
      </c>
      <c r="C15" s="9" t="s">
        <v>720</v>
      </c>
      <c r="D15" s="10" t="s">
        <v>712</v>
      </c>
      <c r="E15" s="75"/>
      <c r="F15" s="52"/>
      <c r="G15" s="79"/>
      <c r="H15" s="174">
        <f t="shared" si="0"/>
        <v>0</v>
      </c>
      <c r="I15" s="167">
        <f t="shared" si="1"/>
        <v>0</v>
      </c>
      <c r="J15" s="168" t="str">
        <f t="shared" si="2"/>
        <v>0</v>
      </c>
      <c r="K15" s="52"/>
    </row>
    <row r="16" spans="1:11" ht="23.25">
      <c r="A16" s="8">
        <v>11</v>
      </c>
      <c r="B16" s="8">
        <v>2941</v>
      </c>
      <c r="C16" s="9" t="s">
        <v>657</v>
      </c>
      <c r="D16" s="10" t="s">
        <v>541</v>
      </c>
      <c r="E16" s="75"/>
      <c r="F16" s="52"/>
      <c r="G16" s="79"/>
      <c r="H16" s="174">
        <f t="shared" si="0"/>
        <v>0</v>
      </c>
      <c r="I16" s="167">
        <f t="shared" si="1"/>
        <v>0</v>
      </c>
      <c r="J16" s="168" t="str">
        <f t="shared" si="2"/>
        <v>0</v>
      </c>
      <c r="K16" s="52"/>
    </row>
    <row r="17" spans="1:11" ht="23.25">
      <c r="A17" s="8">
        <v>12</v>
      </c>
      <c r="B17" s="8">
        <v>2942</v>
      </c>
      <c r="C17" s="9" t="s">
        <v>542</v>
      </c>
      <c r="D17" s="10" t="s">
        <v>1115</v>
      </c>
      <c r="E17" s="75"/>
      <c r="F17" s="52"/>
      <c r="G17" s="79"/>
      <c r="H17" s="174">
        <f t="shared" si="0"/>
        <v>0</v>
      </c>
      <c r="I17" s="167">
        <f t="shared" si="1"/>
        <v>0</v>
      </c>
      <c r="J17" s="168" t="str">
        <f t="shared" si="2"/>
        <v>0</v>
      </c>
      <c r="K17" s="52"/>
    </row>
    <row r="18" spans="1:11" ht="23.25">
      <c r="A18" s="8">
        <v>13</v>
      </c>
      <c r="B18" s="8">
        <v>2943</v>
      </c>
      <c r="C18" s="9" t="s">
        <v>230</v>
      </c>
      <c r="D18" s="10" t="s">
        <v>231</v>
      </c>
      <c r="E18" s="75"/>
      <c r="F18" s="52"/>
      <c r="G18" s="79"/>
      <c r="H18" s="174">
        <f t="shared" si="0"/>
        <v>0</v>
      </c>
      <c r="I18" s="167">
        <f t="shared" si="1"/>
        <v>0</v>
      </c>
      <c r="J18" s="168" t="str">
        <f t="shared" si="2"/>
        <v>0</v>
      </c>
      <c r="K18" s="52"/>
    </row>
    <row r="19" spans="1:11" ht="23.25">
      <c r="A19" s="8">
        <v>14</v>
      </c>
      <c r="B19" s="8">
        <v>2944</v>
      </c>
      <c r="C19" s="9" t="s">
        <v>543</v>
      </c>
      <c r="D19" s="10" t="s">
        <v>448</v>
      </c>
      <c r="E19" s="75"/>
      <c r="F19" s="52"/>
      <c r="G19" s="79"/>
      <c r="H19" s="174">
        <f t="shared" si="0"/>
        <v>0</v>
      </c>
      <c r="I19" s="167">
        <f t="shared" si="1"/>
        <v>0</v>
      </c>
      <c r="J19" s="168" t="str">
        <f t="shared" si="2"/>
        <v>0</v>
      </c>
      <c r="K19" s="52"/>
    </row>
    <row r="20" spans="1:11" ht="23.25">
      <c r="A20" s="8">
        <v>15</v>
      </c>
      <c r="B20" s="8">
        <v>2945</v>
      </c>
      <c r="C20" s="9" t="s">
        <v>544</v>
      </c>
      <c r="D20" s="10" t="s">
        <v>598</v>
      </c>
      <c r="E20" s="75"/>
      <c r="F20" s="52"/>
      <c r="G20" s="79"/>
      <c r="H20" s="174">
        <f t="shared" si="0"/>
        <v>0</v>
      </c>
      <c r="I20" s="167">
        <f t="shared" si="1"/>
        <v>0</v>
      </c>
      <c r="J20" s="168" t="str">
        <f t="shared" si="2"/>
        <v>0</v>
      </c>
      <c r="K20" s="52"/>
    </row>
    <row r="21" spans="1:11" ht="23.25">
      <c r="A21" s="8">
        <v>16</v>
      </c>
      <c r="B21" s="8">
        <v>2947</v>
      </c>
      <c r="C21" s="9" t="s">
        <v>545</v>
      </c>
      <c r="D21" s="10" t="s">
        <v>140</v>
      </c>
      <c r="E21" s="75"/>
      <c r="F21" s="52"/>
      <c r="G21" s="79"/>
      <c r="H21" s="174">
        <f t="shared" si="0"/>
        <v>0</v>
      </c>
      <c r="I21" s="167">
        <f t="shared" si="1"/>
        <v>0</v>
      </c>
      <c r="J21" s="168" t="str">
        <f t="shared" si="2"/>
        <v>0</v>
      </c>
      <c r="K21" s="52"/>
    </row>
    <row r="22" spans="1:11" ht="23.25">
      <c r="A22" s="8">
        <v>17</v>
      </c>
      <c r="B22" s="8">
        <v>2948</v>
      </c>
      <c r="C22" s="9" t="s">
        <v>233</v>
      </c>
      <c r="D22" s="10" t="s">
        <v>234</v>
      </c>
      <c r="E22" s="75"/>
      <c r="F22" s="52"/>
      <c r="G22" s="79"/>
      <c r="H22" s="174">
        <f t="shared" si="0"/>
        <v>0</v>
      </c>
      <c r="I22" s="167">
        <f t="shared" si="1"/>
        <v>0</v>
      </c>
      <c r="J22" s="168" t="str">
        <f t="shared" si="2"/>
        <v>0</v>
      </c>
      <c r="K22" s="52"/>
    </row>
    <row r="23" spans="1:11" ht="23.25">
      <c r="A23" s="8">
        <v>18</v>
      </c>
      <c r="B23" s="8">
        <v>2949</v>
      </c>
      <c r="C23" s="9" t="s">
        <v>546</v>
      </c>
      <c r="D23" s="10" t="s">
        <v>485</v>
      </c>
      <c r="E23" s="75"/>
      <c r="F23" s="52"/>
      <c r="G23" s="79"/>
      <c r="H23" s="174">
        <f t="shared" si="0"/>
        <v>0</v>
      </c>
      <c r="I23" s="167">
        <f t="shared" si="1"/>
        <v>0</v>
      </c>
      <c r="J23" s="168" t="str">
        <f t="shared" si="2"/>
        <v>0</v>
      </c>
      <c r="K23" s="52"/>
    </row>
    <row r="24" spans="1:11" ht="23.25">
      <c r="A24" s="8">
        <v>19</v>
      </c>
      <c r="B24" s="8">
        <v>2950</v>
      </c>
      <c r="C24" s="9" t="s">
        <v>547</v>
      </c>
      <c r="D24" s="10" t="s">
        <v>599</v>
      </c>
      <c r="E24" s="75"/>
      <c r="F24" s="52"/>
      <c r="G24" s="79"/>
      <c r="H24" s="174">
        <f t="shared" si="0"/>
        <v>0</v>
      </c>
      <c r="I24" s="167">
        <f t="shared" si="1"/>
        <v>0</v>
      </c>
      <c r="J24" s="168" t="str">
        <f t="shared" si="2"/>
        <v>0</v>
      </c>
      <c r="K24" s="52"/>
    </row>
    <row r="25" spans="1:11" ht="23.25">
      <c r="A25" s="8">
        <v>20</v>
      </c>
      <c r="B25" s="8">
        <v>3039</v>
      </c>
      <c r="C25" s="9" t="s">
        <v>600</v>
      </c>
      <c r="D25" s="10" t="s">
        <v>151</v>
      </c>
      <c r="E25" s="75"/>
      <c r="F25" s="52"/>
      <c r="G25" s="79"/>
      <c r="H25" s="174">
        <f t="shared" si="0"/>
        <v>0</v>
      </c>
      <c r="I25" s="167">
        <f t="shared" si="1"/>
        <v>0</v>
      </c>
      <c r="J25" s="168" t="str">
        <f t="shared" si="2"/>
        <v>0</v>
      </c>
      <c r="K25" s="52"/>
    </row>
    <row r="26" spans="1:11" ht="23.25">
      <c r="A26" s="8">
        <v>21</v>
      </c>
      <c r="B26" s="8">
        <v>3406</v>
      </c>
      <c r="C26" s="9" t="s">
        <v>1116</v>
      </c>
      <c r="D26" s="10" t="s">
        <v>1117</v>
      </c>
      <c r="E26" s="75"/>
      <c r="F26" s="52"/>
      <c r="G26" s="79"/>
      <c r="H26" s="174">
        <f t="shared" si="0"/>
        <v>0</v>
      </c>
      <c r="I26" s="167">
        <f t="shared" si="1"/>
        <v>0</v>
      </c>
      <c r="J26" s="168" t="str">
        <f t="shared" si="2"/>
        <v>0</v>
      </c>
      <c r="K26" s="52"/>
    </row>
    <row r="27" spans="1:11">
      <c r="D27" s="77" t="s">
        <v>1066</v>
      </c>
      <c r="E27" s="174" t="e">
        <f>AVERAGE(E6:E26)</f>
        <v>#DIV/0!</v>
      </c>
      <c r="F27" s="211" t="s">
        <v>1066</v>
      </c>
      <c r="G27" s="212"/>
      <c r="H27" s="173">
        <f>AVERAGE(H6:H26)</f>
        <v>0</v>
      </c>
      <c r="I27" s="173">
        <f>AVERAGE(I6:I26)</f>
        <v>0</v>
      </c>
      <c r="J27" s="73"/>
      <c r="K27" s="66"/>
    </row>
    <row r="28" spans="1:11">
      <c r="D28" s="100" t="s">
        <v>1078</v>
      </c>
      <c r="E28" s="174" t="e">
        <f>STDEV(E6:E26)</f>
        <v>#DIV/0!</v>
      </c>
      <c r="F28" s="211" t="s">
        <v>1078</v>
      </c>
      <c r="G28" s="212"/>
      <c r="H28" s="173">
        <f>STDEV(H6:H26)</f>
        <v>0</v>
      </c>
      <c r="I28" s="173">
        <f>STDEV(I6:I26)</f>
        <v>0</v>
      </c>
      <c r="J28" s="73"/>
    </row>
    <row r="29" spans="1:11">
      <c r="D29" s="66"/>
      <c r="E29" s="66"/>
    </row>
    <row r="30" spans="1:11">
      <c r="F30" s="68" t="s">
        <v>1058</v>
      </c>
      <c r="G30" s="210"/>
      <c r="H30" s="210"/>
      <c r="I30" s="68"/>
      <c r="J30" s="210" t="s">
        <v>1059</v>
      </c>
      <c r="K30" s="210"/>
    </row>
    <row r="31" spans="1:11">
      <c r="F31" s="70"/>
      <c r="G31" s="234" t="s">
        <v>1065</v>
      </c>
      <c r="H31" s="234"/>
      <c r="I31" s="234"/>
      <c r="J31" s="234"/>
      <c r="K31" s="66"/>
    </row>
  </sheetData>
  <mergeCells count="15">
    <mergeCell ref="A1:K1"/>
    <mergeCell ref="A2:K2"/>
    <mergeCell ref="A3:A5"/>
    <mergeCell ref="B3:B5"/>
    <mergeCell ref="C3:D5"/>
    <mergeCell ref="E3:E5"/>
    <mergeCell ref="G31:J31"/>
    <mergeCell ref="F3:H3"/>
    <mergeCell ref="I3:I5"/>
    <mergeCell ref="J3:J5"/>
    <mergeCell ref="K3:K5"/>
    <mergeCell ref="F27:G27"/>
    <mergeCell ref="G30:H30"/>
    <mergeCell ref="J30:K30"/>
    <mergeCell ref="F28:G28"/>
  </mergeCells>
  <printOptions horizontalCentered="1"/>
  <pageMargins left="0.75" right="0.13" top="0.24" bottom="0.2" header="0.22" footer="0.2"/>
  <pageSetup paperSize="9" scale="88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0"/>
  <dimension ref="A1:I33"/>
  <sheetViews>
    <sheetView view="pageBreakPreview" topLeftCell="A20" zoomScaleSheetLayoutView="100" workbookViewId="0">
      <selection activeCell="H32" sqref="H32:I32"/>
    </sheetView>
  </sheetViews>
  <sheetFormatPr defaultRowHeight="23.25"/>
  <cols>
    <col min="1" max="1" width="6.42578125" style="2" customWidth="1"/>
    <col min="2" max="2" width="13.85546875" style="2" customWidth="1"/>
    <col min="3" max="3" width="14" style="1" customWidth="1"/>
    <col min="4" max="4" width="15.140625" style="1" customWidth="1"/>
    <col min="5" max="5" width="9.7109375" style="1" customWidth="1"/>
    <col min="6" max="6" width="11.140625" style="1" customWidth="1"/>
    <col min="7" max="7" width="10" style="1" customWidth="1"/>
    <col min="8" max="8" width="10.140625" style="1" customWidth="1"/>
    <col min="9" max="9" width="10.5703125" style="1" customWidth="1"/>
    <col min="10" max="16384" width="9.140625" style="1"/>
  </cols>
  <sheetData>
    <row r="1" spans="1:9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</row>
    <row r="2" spans="1:9">
      <c r="A2" s="190" t="s">
        <v>1054</v>
      </c>
      <c r="B2" s="190"/>
      <c r="C2" s="190"/>
      <c r="D2" s="190"/>
      <c r="E2" s="190"/>
      <c r="F2" s="190"/>
      <c r="G2" s="190"/>
      <c r="H2" s="190"/>
      <c r="I2" s="190"/>
    </row>
    <row r="3" spans="1:9" s="5" customFormat="1" ht="88.5">
      <c r="A3" s="238" t="s">
        <v>64</v>
      </c>
      <c r="B3" s="238" t="s">
        <v>65</v>
      </c>
      <c r="C3" s="240" t="s">
        <v>66</v>
      </c>
      <c r="D3" s="195"/>
      <c r="E3" s="60" t="s">
        <v>1039</v>
      </c>
      <c r="F3" s="60" t="s">
        <v>1040</v>
      </c>
      <c r="G3" s="61" t="s">
        <v>1041</v>
      </c>
      <c r="H3" s="197" t="s">
        <v>1042</v>
      </c>
      <c r="I3" s="208" t="s">
        <v>1043</v>
      </c>
    </row>
    <row r="4" spans="1:9">
      <c r="A4" s="239"/>
      <c r="B4" s="239"/>
      <c r="C4" s="241"/>
      <c r="D4" s="196"/>
      <c r="E4" s="51" t="s">
        <v>1044</v>
      </c>
      <c r="F4" s="51" t="s">
        <v>1044</v>
      </c>
      <c r="G4" s="55" t="s">
        <v>1045</v>
      </c>
      <c r="H4" s="198"/>
      <c r="I4" s="208"/>
    </row>
    <row r="5" spans="1:9">
      <c r="A5" s="8">
        <v>1</v>
      </c>
      <c r="B5" s="8">
        <v>2847</v>
      </c>
      <c r="C5" s="9" t="s">
        <v>21</v>
      </c>
      <c r="D5" s="10" t="s">
        <v>22</v>
      </c>
      <c r="E5" s="7"/>
      <c r="F5" s="7"/>
      <c r="G5" s="169">
        <f>E5+F5</f>
        <v>0</v>
      </c>
      <c r="H5" s="8" t="str">
        <f>IF((G5&gt;=80),"4",IF((G5&gt;=75),"3.5",IF((G5&gt;=70),"3",IF((G5&gt;=65),"2.5",IF((G5&gt;=60),"2",IF((G5&gt;=55),"1.5",IF((G5&gt;=50),"1",IF((G5&lt;50),"0"))))))))</f>
        <v>0</v>
      </c>
      <c r="I5" s="7"/>
    </row>
    <row r="6" spans="1:9">
      <c r="A6" s="8">
        <v>2</v>
      </c>
      <c r="B6" s="8">
        <v>2848</v>
      </c>
      <c r="C6" s="9" t="s">
        <v>23</v>
      </c>
      <c r="D6" s="10" t="s">
        <v>24</v>
      </c>
      <c r="E6" s="7"/>
      <c r="F6" s="7"/>
      <c r="G6" s="169">
        <f t="shared" ref="G6:G29" si="0">E6+F6</f>
        <v>0</v>
      </c>
      <c r="H6" s="8" t="str">
        <f t="shared" ref="H6:H29" si="1">IF((G6&gt;=80),"4",IF((G6&gt;=75),"3.5",IF((G6&gt;=70),"3",IF((G6&gt;=65),"2.5",IF((G6&gt;=60),"2",IF((G6&gt;=55),"1.5",IF((G6&gt;=50),"1",IF((G6&lt;50),"0"))))))))</f>
        <v>0</v>
      </c>
      <c r="I6" s="7"/>
    </row>
    <row r="7" spans="1:9">
      <c r="A7" s="8">
        <v>3</v>
      </c>
      <c r="B7" s="8">
        <v>2849</v>
      </c>
      <c r="C7" s="9" t="s">
        <v>25</v>
      </c>
      <c r="D7" s="10" t="s">
        <v>58</v>
      </c>
      <c r="E7" s="7"/>
      <c r="F7" s="7"/>
      <c r="G7" s="169">
        <f t="shared" si="0"/>
        <v>0</v>
      </c>
      <c r="H7" s="8" t="str">
        <f t="shared" si="1"/>
        <v>0</v>
      </c>
      <c r="I7" s="7"/>
    </row>
    <row r="8" spans="1:9">
      <c r="A8" s="8">
        <v>4</v>
      </c>
      <c r="B8" s="8">
        <v>2850</v>
      </c>
      <c r="C8" s="9" t="s">
        <v>26</v>
      </c>
      <c r="D8" s="10" t="s">
        <v>62</v>
      </c>
      <c r="E8" s="7"/>
      <c r="F8" s="7"/>
      <c r="G8" s="169">
        <f t="shared" si="0"/>
        <v>0</v>
      </c>
      <c r="H8" s="8" t="str">
        <f t="shared" si="1"/>
        <v>0</v>
      </c>
      <c r="I8" s="7"/>
    </row>
    <row r="9" spans="1:9">
      <c r="A9" s="8">
        <v>5</v>
      </c>
      <c r="B9" s="8">
        <v>2851</v>
      </c>
      <c r="C9" s="9" t="s">
        <v>27</v>
      </c>
      <c r="D9" s="10" t="s">
        <v>61</v>
      </c>
      <c r="E9" s="7"/>
      <c r="F9" s="7"/>
      <c r="G9" s="169">
        <f t="shared" si="0"/>
        <v>0</v>
      </c>
      <c r="H9" s="8" t="str">
        <f t="shared" si="1"/>
        <v>0</v>
      </c>
      <c r="I9" s="7"/>
    </row>
    <row r="10" spans="1:9">
      <c r="A10" s="8">
        <v>6</v>
      </c>
      <c r="B10" s="8">
        <v>2852</v>
      </c>
      <c r="C10" s="9" t="s">
        <v>601</v>
      </c>
      <c r="D10" s="10" t="s">
        <v>28</v>
      </c>
      <c r="E10" s="7"/>
      <c r="F10" s="7"/>
      <c r="G10" s="169">
        <f t="shared" si="0"/>
        <v>0</v>
      </c>
      <c r="H10" s="8" t="str">
        <f t="shared" si="1"/>
        <v>0</v>
      </c>
      <c r="I10" s="7"/>
    </row>
    <row r="11" spans="1:9">
      <c r="A11" s="8">
        <v>7</v>
      </c>
      <c r="B11" s="8">
        <v>2853</v>
      </c>
      <c r="C11" s="9" t="s">
        <v>29</v>
      </c>
      <c r="D11" s="10" t="s">
        <v>30</v>
      </c>
      <c r="E11" s="7"/>
      <c r="F11" s="7"/>
      <c r="G11" s="169">
        <f t="shared" si="0"/>
        <v>0</v>
      </c>
      <c r="H11" s="8" t="str">
        <f t="shared" si="1"/>
        <v>0</v>
      </c>
      <c r="I11" s="7"/>
    </row>
    <row r="12" spans="1:9">
      <c r="A12" s="8">
        <v>8</v>
      </c>
      <c r="B12" s="8">
        <v>2854</v>
      </c>
      <c r="C12" s="9" t="s">
        <v>31</v>
      </c>
      <c r="D12" s="10" t="s">
        <v>32</v>
      </c>
      <c r="E12" s="7"/>
      <c r="F12" s="7"/>
      <c r="G12" s="169">
        <f t="shared" si="0"/>
        <v>0</v>
      </c>
      <c r="H12" s="8" t="str">
        <f t="shared" si="1"/>
        <v>0</v>
      </c>
      <c r="I12" s="7"/>
    </row>
    <row r="13" spans="1:9">
      <c r="A13" s="8">
        <v>9</v>
      </c>
      <c r="B13" s="8">
        <v>2855</v>
      </c>
      <c r="C13" s="9" t="s">
        <v>33</v>
      </c>
      <c r="D13" s="10" t="s">
        <v>34</v>
      </c>
      <c r="E13" s="7"/>
      <c r="F13" s="7"/>
      <c r="G13" s="169">
        <f t="shared" si="0"/>
        <v>0</v>
      </c>
      <c r="H13" s="8" t="str">
        <f t="shared" si="1"/>
        <v>0</v>
      </c>
      <c r="I13" s="7"/>
    </row>
    <row r="14" spans="1:9">
      <c r="A14" s="8">
        <v>10</v>
      </c>
      <c r="B14" s="8">
        <v>2856</v>
      </c>
      <c r="C14" s="9" t="s">
        <v>35</v>
      </c>
      <c r="D14" s="10" t="s">
        <v>36</v>
      </c>
      <c r="E14" s="7"/>
      <c r="F14" s="7"/>
      <c r="G14" s="169">
        <f t="shared" si="0"/>
        <v>0</v>
      </c>
      <c r="H14" s="8" t="str">
        <f t="shared" si="1"/>
        <v>0</v>
      </c>
      <c r="I14" s="7"/>
    </row>
    <row r="15" spans="1:9">
      <c r="A15" s="8">
        <v>11</v>
      </c>
      <c r="B15" s="8">
        <v>2973</v>
      </c>
      <c r="C15" s="9" t="s">
        <v>53</v>
      </c>
      <c r="D15" s="10" t="s">
        <v>602</v>
      </c>
      <c r="E15" s="7"/>
      <c r="F15" s="7"/>
      <c r="G15" s="169">
        <f t="shared" si="0"/>
        <v>0</v>
      </c>
      <c r="H15" s="8" t="str">
        <f t="shared" si="1"/>
        <v>0</v>
      </c>
      <c r="I15" s="7"/>
    </row>
    <row r="16" spans="1:9">
      <c r="A16" s="8">
        <v>12</v>
      </c>
      <c r="B16" s="8">
        <v>2974</v>
      </c>
      <c r="C16" s="9" t="s">
        <v>54</v>
      </c>
      <c r="D16" s="10" t="s">
        <v>263</v>
      </c>
      <c r="E16" s="7"/>
      <c r="F16" s="7"/>
      <c r="G16" s="169">
        <f t="shared" si="0"/>
        <v>0</v>
      </c>
      <c r="H16" s="8" t="str">
        <f t="shared" si="1"/>
        <v>0</v>
      </c>
      <c r="I16" s="7"/>
    </row>
    <row r="17" spans="1:9">
      <c r="A17" s="8">
        <v>13</v>
      </c>
      <c r="B17" s="8">
        <v>2975</v>
      </c>
      <c r="C17" s="9" t="s">
        <v>55</v>
      </c>
      <c r="D17" s="10" t="s">
        <v>264</v>
      </c>
      <c r="E17" s="7"/>
      <c r="F17" s="7"/>
      <c r="G17" s="169">
        <f t="shared" si="0"/>
        <v>0</v>
      </c>
      <c r="H17" s="8" t="str">
        <f t="shared" si="1"/>
        <v>0</v>
      </c>
      <c r="I17" s="7"/>
    </row>
    <row r="18" spans="1:9">
      <c r="A18" s="8">
        <v>14</v>
      </c>
      <c r="B18" s="8">
        <v>3401</v>
      </c>
      <c r="C18" s="9" t="s">
        <v>977</v>
      </c>
      <c r="D18" s="10" t="s">
        <v>978</v>
      </c>
      <c r="E18" s="7"/>
      <c r="F18" s="7"/>
      <c r="G18" s="169">
        <f t="shared" si="0"/>
        <v>0</v>
      </c>
      <c r="H18" s="8" t="str">
        <f t="shared" si="1"/>
        <v>0</v>
      </c>
      <c r="I18" s="7"/>
    </row>
    <row r="19" spans="1:9">
      <c r="A19" s="8">
        <v>15</v>
      </c>
      <c r="B19" s="8">
        <v>2857</v>
      </c>
      <c r="C19" s="9" t="s">
        <v>37</v>
      </c>
      <c r="D19" s="10" t="s">
        <v>38</v>
      </c>
      <c r="E19" s="7"/>
      <c r="F19" s="7"/>
      <c r="G19" s="169">
        <f t="shared" si="0"/>
        <v>0</v>
      </c>
      <c r="H19" s="8" t="str">
        <f t="shared" si="1"/>
        <v>0</v>
      </c>
      <c r="I19" s="7"/>
    </row>
    <row r="20" spans="1:9">
      <c r="A20" s="8">
        <v>16</v>
      </c>
      <c r="B20" s="8">
        <v>2858</v>
      </c>
      <c r="C20" s="9" t="s">
        <v>39</v>
      </c>
      <c r="D20" s="10" t="s">
        <v>40</v>
      </c>
      <c r="E20" s="7"/>
      <c r="F20" s="7"/>
      <c r="G20" s="169">
        <f t="shared" si="0"/>
        <v>0</v>
      </c>
      <c r="H20" s="8" t="str">
        <f t="shared" si="1"/>
        <v>0</v>
      </c>
      <c r="I20" s="7"/>
    </row>
    <row r="21" spans="1:9">
      <c r="A21" s="8">
        <v>17</v>
      </c>
      <c r="B21" s="8">
        <v>2859</v>
      </c>
      <c r="C21" s="9" t="s">
        <v>41</v>
      </c>
      <c r="D21" s="10" t="s">
        <v>60</v>
      </c>
      <c r="E21" s="7"/>
      <c r="F21" s="7"/>
      <c r="G21" s="169">
        <f t="shared" si="0"/>
        <v>0</v>
      </c>
      <c r="H21" s="8" t="str">
        <f t="shared" si="1"/>
        <v>0</v>
      </c>
      <c r="I21" s="7"/>
    </row>
    <row r="22" spans="1:9">
      <c r="A22" s="8">
        <v>18</v>
      </c>
      <c r="B22" s="8">
        <v>2860</v>
      </c>
      <c r="C22" s="9" t="s">
        <v>42</v>
      </c>
      <c r="D22" s="10" t="s">
        <v>43</v>
      </c>
      <c r="E22" s="7"/>
      <c r="F22" s="7"/>
      <c r="G22" s="169">
        <f t="shared" si="0"/>
        <v>0</v>
      </c>
      <c r="H22" s="8" t="str">
        <f t="shared" si="1"/>
        <v>0</v>
      </c>
      <c r="I22" s="7"/>
    </row>
    <row r="23" spans="1:9">
      <c r="A23" s="8">
        <v>19</v>
      </c>
      <c r="B23" s="8">
        <v>2864</v>
      </c>
      <c r="C23" s="9" t="s">
        <v>45</v>
      </c>
      <c r="D23" s="10" t="s">
        <v>58</v>
      </c>
      <c r="E23" s="7"/>
      <c r="F23" s="7"/>
      <c r="G23" s="169">
        <f t="shared" si="0"/>
        <v>0</v>
      </c>
      <c r="H23" s="8" t="str">
        <f t="shared" si="1"/>
        <v>0</v>
      </c>
      <c r="I23" s="7"/>
    </row>
    <row r="24" spans="1:9">
      <c r="A24" s="8">
        <v>20</v>
      </c>
      <c r="B24" s="8">
        <v>2865</v>
      </c>
      <c r="C24" s="9" t="s">
        <v>46</v>
      </c>
      <c r="D24" s="10" t="s">
        <v>8</v>
      </c>
      <c r="E24" s="7"/>
      <c r="F24" s="7"/>
      <c r="G24" s="169">
        <f t="shared" si="0"/>
        <v>0</v>
      </c>
      <c r="H24" s="8" t="str">
        <f t="shared" si="1"/>
        <v>0</v>
      </c>
      <c r="I24" s="7"/>
    </row>
    <row r="25" spans="1:9">
      <c r="A25" s="8">
        <v>21</v>
      </c>
      <c r="B25" s="8">
        <v>2867</v>
      </c>
      <c r="C25" s="9" t="s">
        <v>47</v>
      </c>
      <c r="D25" s="10" t="s">
        <v>580</v>
      </c>
      <c r="E25" s="7"/>
      <c r="F25" s="7"/>
      <c r="G25" s="169">
        <f t="shared" si="0"/>
        <v>0</v>
      </c>
      <c r="H25" s="8" t="str">
        <f t="shared" si="1"/>
        <v>0</v>
      </c>
      <c r="I25" s="7"/>
    </row>
    <row r="26" spans="1:9">
      <c r="A26" s="8">
        <v>22</v>
      </c>
      <c r="B26" s="8">
        <v>2868</v>
      </c>
      <c r="C26" s="9" t="s">
        <v>603</v>
      </c>
      <c r="D26" s="10" t="s">
        <v>49</v>
      </c>
      <c r="E26" s="7"/>
      <c r="F26" s="7"/>
      <c r="G26" s="169">
        <f t="shared" si="0"/>
        <v>0</v>
      </c>
      <c r="H26" s="8" t="str">
        <f t="shared" si="1"/>
        <v>0</v>
      </c>
      <c r="I26" s="7"/>
    </row>
    <row r="27" spans="1:9">
      <c r="A27" s="8">
        <v>23</v>
      </c>
      <c r="B27" s="8">
        <v>2869</v>
      </c>
      <c r="C27" s="9" t="s">
        <v>1118</v>
      </c>
      <c r="D27" s="10" t="s">
        <v>51</v>
      </c>
      <c r="E27" s="7"/>
      <c r="F27" s="7"/>
      <c r="G27" s="169">
        <f t="shared" si="0"/>
        <v>0</v>
      </c>
      <c r="H27" s="8" t="str">
        <f t="shared" si="1"/>
        <v>0</v>
      </c>
      <c r="I27" s="7"/>
    </row>
    <row r="28" spans="1:9">
      <c r="A28" s="8">
        <v>24</v>
      </c>
      <c r="B28" s="8">
        <v>3159</v>
      </c>
      <c r="C28" s="9" t="s">
        <v>721</v>
      </c>
      <c r="D28" s="10" t="s">
        <v>52</v>
      </c>
      <c r="E28" s="7"/>
      <c r="F28" s="7"/>
      <c r="G28" s="169">
        <f t="shared" si="0"/>
        <v>0</v>
      </c>
      <c r="H28" s="8" t="str">
        <f t="shared" si="1"/>
        <v>0</v>
      </c>
      <c r="I28" s="7"/>
    </row>
    <row r="29" spans="1:9">
      <c r="A29" s="8">
        <v>25</v>
      </c>
      <c r="B29" s="8">
        <v>3355</v>
      </c>
      <c r="C29" s="9" t="s">
        <v>976</v>
      </c>
      <c r="D29" s="10" t="s">
        <v>187</v>
      </c>
      <c r="F29" s="7"/>
      <c r="G29" s="169">
        <f t="shared" si="0"/>
        <v>0</v>
      </c>
      <c r="H29" s="8" t="str">
        <f t="shared" si="1"/>
        <v>0</v>
      </c>
      <c r="I29" s="7"/>
    </row>
    <row r="30" spans="1:9">
      <c r="E30" s="211" t="s">
        <v>1066</v>
      </c>
      <c r="F30" s="212"/>
      <c r="G30" s="118">
        <f>AVERAGE(G5:G29)</f>
        <v>0</v>
      </c>
      <c r="H30" s="52"/>
      <c r="I30"/>
    </row>
    <row r="31" spans="1:9">
      <c r="E31" s="211" t="s">
        <v>1078</v>
      </c>
      <c r="F31" s="212"/>
      <c r="G31" s="118">
        <f>STDEV(G5:G29)</f>
        <v>0</v>
      </c>
      <c r="H31" s="52"/>
    </row>
    <row r="32" spans="1:9">
      <c r="E32" s="67" t="s">
        <v>1058</v>
      </c>
      <c r="F32" s="210"/>
      <c r="G32" s="210"/>
      <c r="H32" s="210" t="s">
        <v>1059</v>
      </c>
      <c r="I32" s="210"/>
    </row>
    <row r="33" spans="5:9">
      <c r="E33" s="99"/>
      <c r="F33" s="99" t="s">
        <v>1068</v>
      </c>
      <c r="G33" s="99"/>
      <c r="H33" s="99"/>
      <c r="I33"/>
    </row>
  </sheetData>
  <mergeCells count="11">
    <mergeCell ref="F32:G32"/>
    <mergeCell ref="E30:F30"/>
    <mergeCell ref="H32:I32"/>
    <mergeCell ref="A1:I1"/>
    <mergeCell ref="A2:I2"/>
    <mergeCell ref="A3:A4"/>
    <mergeCell ref="B3:B4"/>
    <mergeCell ref="C3:D4"/>
    <mergeCell ref="H3:H4"/>
    <mergeCell ref="I3:I4"/>
    <mergeCell ref="E31:F31"/>
  </mergeCells>
  <phoneticPr fontId="0" type="noConversion"/>
  <printOptions horizontalCentered="1"/>
  <pageMargins left="0.19685039370078741" right="0.11811023622047245" top="0.28000000000000003" bottom="0.2" header="0.28000000000000003" footer="0.22"/>
  <pageSetup paperSize="9" scale="99" orientation="portrait" horizontalDpi="4294967293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0000"/>
  </sheetPr>
  <dimension ref="A1:K36"/>
  <sheetViews>
    <sheetView view="pageBreakPreview" topLeftCell="A21" zoomScaleSheetLayoutView="100" workbookViewId="0">
      <selection activeCell="H32" sqref="H32:I33"/>
    </sheetView>
  </sheetViews>
  <sheetFormatPr defaultRowHeight="23.25"/>
  <cols>
    <col min="1" max="1" width="6.42578125" style="2" customWidth="1"/>
    <col min="2" max="2" width="14" style="2" customWidth="1"/>
    <col min="3" max="3" width="15.5703125" style="1" customWidth="1"/>
    <col min="4" max="4" width="16.42578125" style="1" customWidth="1"/>
    <col min="5" max="5" width="7.140625" style="1" customWidth="1"/>
    <col min="6" max="6" width="7.28515625" style="1" customWidth="1"/>
    <col min="7" max="7" width="7.5703125" style="1" customWidth="1"/>
    <col min="8" max="8" width="7.28515625" style="1" customWidth="1"/>
    <col min="9" max="10" width="7" style="1" customWidth="1"/>
    <col min="11" max="11" width="8" style="1" customWidth="1"/>
    <col min="12" max="16384" width="9.140625" style="1"/>
  </cols>
  <sheetData>
    <row r="1" spans="1:1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>
      <c r="A2" s="190" t="s">
        <v>1054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2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ht="88.5">
      <c r="A4" s="219"/>
      <c r="B4" s="219"/>
      <c r="C4" s="219"/>
      <c r="D4" s="219"/>
      <c r="E4" s="236"/>
      <c r="F4" s="97" t="s">
        <v>1039</v>
      </c>
      <c r="G4" s="97" t="s">
        <v>1040</v>
      </c>
      <c r="H4" s="71" t="s">
        <v>1041</v>
      </c>
      <c r="I4" s="221"/>
      <c r="J4" s="208"/>
      <c r="K4" s="208"/>
    </row>
    <row r="5" spans="1:11" ht="93.7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>
      <c r="A6" s="8">
        <v>1</v>
      </c>
      <c r="B6" s="8">
        <v>2847</v>
      </c>
      <c r="C6" s="9" t="s">
        <v>21</v>
      </c>
      <c r="D6" s="10" t="s">
        <v>22</v>
      </c>
      <c r="E6" s="102"/>
      <c r="F6" s="7"/>
      <c r="G6" s="104"/>
      <c r="H6" s="175">
        <f>F6+G6</f>
        <v>0</v>
      </c>
      <c r="I6" s="169">
        <f>(E6+H6)/2</f>
        <v>0</v>
      </c>
      <c r="J6" s="8" t="str">
        <f>IF((I6&gt;=80),"4",IF((I6&gt;=75),"3.5",IF((I6&gt;=70),"3",IF((I6&gt;=65),"2.5",IF((I6&gt;=60),"2",IF((I6&gt;=55),"1.5",IF((I6&gt;=50),"1",IF((I6&lt;50),"0"))))))))</f>
        <v>0</v>
      </c>
      <c r="K6" s="7"/>
    </row>
    <row r="7" spans="1:11">
      <c r="A7" s="8">
        <v>2</v>
      </c>
      <c r="B7" s="8">
        <v>2848</v>
      </c>
      <c r="C7" s="9" t="s">
        <v>23</v>
      </c>
      <c r="D7" s="10" t="s">
        <v>24</v>
      </c>
      <c r="E7" s="102"/>
      <c r="F7" s="7"/>
      <c r="G7" s="104"/>
      <c r="H7" s="175">
        <f t="shared" ref="H7:H31" si="0">F7+G7</f>
        <v>0</v>
      </c>
      <c r="I7" s="169">
        <f t="shared" ref="I7:I31" si="1">(E7+H7)/2</f>
        <v>0</v>
      </c>
      <c r="J7" s="8" t="str">
        <f t="shared" ref="J7:J31" si="2">IF((I7&gt;=80),"4",IF((I7&gt;=75),"3.5",IF((I7&gt;=70),"3",IF((I7&gt;=65),"2.5",IF((I7&gt;=60),"2",IF((I7&gt;=55),"1.5",IF((I7&gt;=50),"1",IF((I7&lt;50),"0"))))))))</f>
        <v>0</v>
      </c>
      <c r="K7" s="7"/>
    </row>
    <row r="8" spans="1:11">
      <c r="A8" s="8">
        <v>3</v>
      </c>
      <c r="B8" s="8">
        <v>2849</v>
      </c>
      <c r="C8" s="9" t="s">
        <v>25</v>
      </c>
      <c r="D8" s="10" t="s">
        <v>58</v>
      </c>
      <c r="E8" s="102"/>
      <c r="F8" s="7"/>
      <c r="G8" s="104"/>
      <c r="H8" s="175">
        <f t="shared" si="0"/>
        <v>0</v>
      </c>
      <c r="I8" s="169">
        <f t="shared" si="1"/>
        <v>0</v>
      </c>
      <c r="J8" s="8" t="str">
        <f t="shared" si="2"/>
        <v>0</v>
      </c>
      <c r="K8" s="7"/>
    </row>
    <row r="9" spans="1:11">
      <c r="A9" s="8">
        <v>4</v>
      </c>
      <c r="B9" s="8">
        <v>2850</v>
      </c>
      <c r="C9" s="9" t="s">
        <v>26</v>
      </c>
      <c r="D9" s="10" t="s">
        <v>62</v>
      </c>
      <c r="E9" s="102"/>
      <c r="F9" s="7"/>
      <c r="G9" s="104"/>
      <c r="H9" s="175">
        <f t="shared" si="0"/>
        <v>0</v>
      </c>
      <c r="I9" s="169">
        <f t="shared" si="1"/>
        <v>0</v>
      </c>
      <c r="J9" s="8" t="str">
        <f t="shared" si="2"/>
        <v>0</v>
      </c>
      <c r="K9" s="7"/>
    </row>
    <row r="10" spans="1:11">
      <c r="A10" s="8">
        <v>5</v>
      </c>
      <c r="B10" s="8">
        <v>2851</v>
      </c>
      <c r="C10" s="9" t="s">
        <v>27</v>
      </c>
      <c r="D10" s="10" t="s">
        <v>61</v>
      </c>
      <c r="E10" s="102"/>
      <c r="F10" s="7"/>
      <c r="G10" s="104"/>
      <c r="H10" s="175">
        <f t="shared" si="0"/>
        <v>0</v>
      </c>
      <c r="I10" s="169">
        <f t="shared" si="1"/>
        <v>0</v>
      </c>
      <c r="J10" s="8" t="str">
        <f t="shared" si="2"/>
        <v>0</v>
      </c>
      <c r="K10" s="7"/>
    </row>
    <row r="11" spans="1:11">
      <c r="A11" s="8">
        <v>6</v>
      </c>
      <c r="B11" s="8">
        <v>2852</v>
      </c>
      <c r="C11" s="9" t="s">
        <v>601</v>
      </c>
      <c r="D11" s="10" t="s">
        <v>28</v>
      </c>
      <c r="E11" s="102"/>
      <c r="F11" s="7"/>
      <c r="G11" s="104"/>
      <c r="H11" s="175">
        <f t="shared" si="0"/>
        <v>0</v>
      </c>
      <c r="I11" s="169">
        <f t="shared" si="1"/>
        <v>0</v>
      </c>
      <c r="J11" s="8" t="str">
        <f t="shared" si="2"/>
        <v>0</v>
      </c>
      <c r="K11" s="7"/>
    </row>
    <row r="12" spans="1:11">
      <c r="A12" s="8">
        <v>7</v>
      </c>
      <c r="B12" s="8">
        <v>2853</v>
      </c>
      <c r="C12" s="9" t="s">
        <v>29</v>
      </c>
      <c r="D12" s="10" t="s">
        <v>30</v>
      </c>
      <c r="E12" s="102"/>
      <c r="F12" s="7"/>
      <c r="G12" s="104"/>
      <c r="H12" s="175">
        <f t="shared" si="0"/>
        <v>0</v>
      </c>
      <c r="I12" s="169">
        <f t="shared" si="1"/>
        <v>0</v>
      </c>
      <c r="J12" s="8" t="str">
        <f t="shared" si="2"/>
        <v>0</v>
      </c>
      <c r="K12" s="7"/>
    </row>
    <row r="13" spans="1:11">
      <c r="A13" s="8">
        <v>8</v>
      </c>
      <c r="B13" s="8">
        <v>2854</v>
      </c>
      <c r="C13" s="9" t="s">
        <v>31</v>
      </c>
      <c r="D13" s="10" t="s">
        <v>32</v>
      </c>
      <c r="E13" s="102"/>
      <c r="F13" s="7"/>
      <c r="G13" s="104"/>
      <c r="H13" s="175">
        <f t="shared" si="0"/>
        <v>0</v>
      </c>
      <c r="I13" s="169">
        <f t="shared" si="1"/>
        <v>0</v>
      </c>
      <c r="J13" s="8" t="str">
        <f t="shared" si="2"/>
        <v>0</v>
      </c>
      <c r="K13" s="7"/>
    </row>
    <row r="14" spans="1:11">
      <c r="A14" s="8">
        <v>9</v>
      </c>
      <c r="B14" s="8">
        <v>2855</v>
      </c>
      <c r="C14" s="9" t="s">
        <v>33</v>
      </c>
      <c r="D14" s="10" t="s">
        <v>34</v>
      </c>
      <c r="E14" s="102"/>
      <c r="F14" s="7"/>
      <c r="G14" s="104"/>
      <c r="H14" s="175">
        <f t="shared" si="0"/>
        <v>0</v>
      </c>
      <c r="I14" s="169">
        <f t="shared" si="1"/>
        <v>0</v>
      </c>
      <c r="J14" s="8" t="str">
        <f t="shared" si="2"/>
        <v>0</v>
      </c>
      <c r="K14" s="7"/>
    </row>
    <row r="15" spans="1:11">
      <c r="A15" s="8">
        <v>10</v>
      </c>
      <c r="B15" s="8">
        <v>2856</v>
      </c>
      <c r="C15" s="9" t="s">
        <v>35</v>
      </c>
      <c r="D15" s="10" t="s">
        <v>36</v>
      </c>
      <c r="E15" s="102"/>
      <c r="F15" s="7"/>
      <c r="G15" s="104"/>
      <c r="H15" s="175">
        <f t="shared" si="0"/>
        <v>0</v>
      </c>
      <c r="I15" s="169">
        <f t="shared" si="1"/>
        <v>0</v>
      </c>
      <c r="J15" s="8" t="str">
        <f t="shared" si="2"/>
        <v>0</v>
      </c>
      <c r="K15" s="7"/>
    </row>
    <row r="16" spans="1:11">
      <c r="A16" s="8">
        <v>11</v>
      </c>
      <c r="B16" s="8">
        <v>2973</v>
      </c>
      <c r="C16" s="9" t="s">
        <v>53</v>
      </c>
      <c r="D16" s="10" t="s">
        <v>602</v>
      </c>
      <c r="E16" s="102"/>
      <c r="F16" s="7"/>
      <c r="G16" s="104"/>
      <c r="H16" s="175">
        <f t="shared" si="0"/>
        <v>0</v>
      </c>
      <c r="I16" s="169">
        <f t="shared" si="1"/>
        <v>0</v>
      </c>
      <c r="J16" s="8" t="str">
        <f t="shared" si="2"/>
        <v>0</v>
      </c>
      <c r="K16" s="7"/>
    </row>
    <row r="17" spans="1:11">
      <c r="A17" s="8">
        <v>12</v>
      </c>
      <c r="B17" s="8">
        <v>2974</v>
      </c>
      <c r="C17" s="9" t="s">
        <v>54</v>
      </c>
      <c r="D17" s="10" t="s">
        <v>263</v>
      </c>
      <c r="E17" s="102"/>
      <c r="F17" s="7"/>
      <c r="G17" s="104"/>
      <c r="H17" s="175">
        <f t="shared" si="0"/>
        <v>0</v>
      </c>
      <c r="I17" s="169">
        <f t="shared" si="1"/>
        <v>0</v>
      </c>
      <c r="J17" s="8" t="str">
        <f t="shared" si="2"/>
        <v>0</v>
      </c>
      <c r="K17" s="7"/>
    </row>
    <row r="18" spans="1:11">
      <c r="A18" s="8">
        <v>13</v>
      </c>
      <c r="B18" s="8">
        <v>2975</v>
      </c>
      <c r="C18" s="9" t="s">
        <v>55</v>
      </c>
      <c r="D18" s="10" t="s">
        <v>264</v>
      </c>
      <c r="E18" s="102"/>
      <c r="F18" s="7"/>
      <c r="G18" s="104"/>
      <c r="H18" s="175">
        <f t="shared" si="0"/>
        <v>0</v>
      </c>
      <c r="I18" s="169">
        <f t="shared" si="1"/>
        <v>0</v>
      </c>
      <c r="J18" s="8" t="str">
        <f t="shared" si="2"/>
        <v>0</v>
      </c>
      <c r="K18" s="7"/>
    </row>
    <row r="19" spans="1:11">
      <c r="A19" s="8">
        <v>14</v>
      </c>
      <c r="B19" s="8">
        <v>3401</v>
      </c>
      <c r="C19" s="9" t="s">
        <v>977</v>
      </c>
      <c r="D19" s="10" t="s">
        <v>978</v>
      </c>
      <c r="E19" s="102"/>
      <c r="F19" s="7"/>
      <c r="G19" s="104"/>
      <c r="H19" s="175">
        <f t="shared" si="0"/>
        <v>0</v>
      </c>
      <c r="I19" s="169">
        <f t="shared" si="1"/>
        <v>0</v>
      </c>
      <c r="J19" s="8" t="str">
        <f t="shared" si="2"/>
        <v>0</v>
      </c>
      <c r="K19" s="7"/>
    </row>
    <row r="20" spans="1:11">
      <c r="A20" s="8">
        <v>15</v>
      </c>
      <c r="B20" s="8">
        <v>2857</v>
      </c>
      <c r="C20" s="9" t="s">
        <v>37</v>
      </c>
      <c r="D20" s="10" t="s">
        <v>38</v>
      </c>
      <c r="E20" s="102"/>
      <c r="F20" s="7"/>
      <c r="G20" s="104"/>
      <c r="H20" s="175">
        <f t="shared" si="0"/>
        <v>0</v>
      </c>
      <c r="I20" s="169">
        <f t="shared" si="1"/>
        <v>0</v>
      </c>
      <c r="J20" s="8" t="str">
        <f t="shared" si="2"/>
        <v>0</v>
      </c>
      <c r="K20" s="7"/>
    </row>
    <row r="21" spans="1:11">
      <c r="A21" s="8">
        <v>16</v>
      </c>
      <c r="B21" s="8">
        <v>2858</v>
      </c>
      <c r="C21" s="9" t="s">
        <v>39</v>
      </c>
      <c r="D21" s="10" t="s">
        <v>40</v>
      </c>
      <c r="E21" s="102"/>
      <c r="F21" s="7"/>
      <c r="G21" s="104"/>
      <c r="H21" s="175">
        <f t="shared" si="0"/>
        <v>0</v>
      </c>
      <c r="I21" s="169">
        <f t="shared" si="1"/>
        <v>0</v>
      </c>
      <c r="J21" s="8" t="str">
        <f t="shared" si="2"/>
        <v>0</v>
      </c>
      <c r="K21" s="7"/>
    </row>
    <row r="22" spans="1:11">
      <c r="A22" s="8">
        <v>17</v>
      </c>
      <c r="B22" s="8">
        <v>2859</v>
      </c>
      <c r="C22" s="9" t="s">
        <v>41</v>
      </c>
      <c r="D22" s="10" t="s">
        <v>60</v>
      </c>
      <c r="E22" s="102"/>
      <c r="F22" s="7"/>
      <c r="G22" s="104"/>
      <c r="H22" s="175">
        <f t="shared" si="0"/>
        <v>0</v>
      </c>
      <c r="I22" s="169">
        <f t="shared" si="1"/>
        <v>0</v>
      </c>
      <c r="J22" s="8" t="str">
        <f t="shared" si="2"/>
        <v>0</v>
      </c>
      <c r="K22" s="7"/>
    </row>
    <row r="23" spans="1:11">
      <c r="A23" s="8">
        <v>18</v>
      </c>
      <c r="B23" s="8">
        <v>2860</v>
      </c>
      <c r="C23" s="9" t="s">
        <v>42</v>
      </c>
      <c r="D23" s="10" t="s">
        <v>43</v>
      </c>
      <c r="E23" s="102"/>
      <c r="F23" s="7"/>
      <c r="G23" s="104"/>
      <c r="H23" s="175">
        <f t="shared" si="0"/>
        <v>0</v>
      </c>
      <c r="I23" s="169">
        <f t="shared" si="1"/>
        <v>0</v>
      </c>
      <c r="J23" s="8" t="str">
        <f t="shared" si="2"/>
        <v>0</v>
      </c>
      <c r="K23" s="7"/>
    </row>
    <row r="24" spans="1:11">
      <c r="A24" s="8">
        <v>19</v>
      </c>
      <c r="B24" s="8">
        <v>2861</v>
      </c>
      <c r="C24" s="9" t="s">
        <v>44</v>
      </c>
      <c r="D24" s="10" t="s">
        <v>59</v>
      </c>
      <c r="E24" s="102"/>
      <c r="F24" s="7"/>
      <c r="G24" s="104"/>
      <c r="H24" s="175">
        <f t="shared" si="0"/>
        <v>0</v>
      </c>
      <c r="I24" s="169">
        <f t="shared" si="1"/>
        <v>0</v>
      </c>
      <c r="J24" s="8" t="str">
        <f t="shared" si="2"/>
        <v>0</v>
      </c>
      <c r="K24" s="7"/>
    </row>
    <row r="25" spans="1:11">
      <c r="A25" s="8">
        <v>20</v>
      </c>
      <c r="B25" s="8">
        <v>2864</v>
      </c>
      <c r="C25" s="9" t="s">
        <v>45</v>
      </c>
      <c r="D25" s="10" t="s">
        <v>58</v>
      </c>
      <c r="E25" s="102"/>
      <c r="F25" s="7"/>
      <c r="G25" s="104"/>
      <c r="H25" s="175">
        <f t="shared" si="0"/>
        <v>0</v>
      </c>
      <c r="I25" s="169">
        <f t="shared" si="1"/>
        <v>0</v>
      </c>
      <c r="J25" s="8" t="str">
        <f t="shared" si="2"/>
        <v>0</v>
      </c>
      <c r="K25" s="7"/>
    </row>
    <row r="26" spans="1:11">
      <c r="A26" s="8">
        <v>21</v>
      </c>
      <c r="B26" s="8">
        <v>2865</v>
      </c>
      <c r="C26" s="9" t="s">
        <v>46</v>
      </c>
      <c r="D26" s="10" t="s">
        <v>8</v>
      </c>
      <c r="E26" s="102"/>
      <c r="F26" s="7"/>
      <c r="G26" s="104"/>
      <c r="H26" s="175">
        <f t="shared" si="0"/>
        <v>0</v>
      </c>
      <c r="I26" s="169">
        <f t="shared" si="1"/>
        <v>0</v>
      </c>
      <c r="J26" s="8" t="str">
        <f t="shared" si="2"/>
        <v>0</v>
      </c>
      <c r="K26" s="7"/>
    </row>
    <row r="27" spans="1:11">
      <c r="A27" s="8">
        <v>22</v>
      </c>
      <c r="B27" s="8">
        <v>2867</v>
      </c>
      <c r="C27" s="9" t="s">
        <v>47</v>
      </c>
      <c r="D27" s="10" t="s">
        <v>580</v>
      </c>
      <c r="E27" s="102"/>
      <c r="F27" s="7"/>
      <c r="G27" s="104"/>
      <c r="H27" s="175">
        <f t="shared" si="0"/>
        <v>0</v>
      </c>
      <c r="I27" s="169">
        <f t="shared" si="1"/>
        <v>0</v>
      </c>
      <c r="J27" s="8" t="str">
        <f t="shared" si="2"/>
        <v>0</v>
      </c>
      <c r="K27" s="7"/>
    </row>
    <row r="28" spans="1:11">
      <c r="A28" s="8">
        <v>23</v>
      </c>
      <c r="B28" s="8">
        <v>2868</v>
      </c>
      <c r="C28" s="9" t="s">
        <v>603</v>
      </c>
      <c r="D28" s="10" t="s">
        <v>49</v>
      </c>
      <c r="E28" s="102"/>
      <c r="F28" s="7"/>
      <c r="G28" s="104"/>
      <c r="H28" s="175">
        <f t="shared" si="0"/>
        <v>0</v>
      </c>
      <c r="I28" s="169">
        <f t="shared" si="1"/>
        <v>0</v>
      </c>
      <c r="J28" s="8" t="str">
        <f t="shared" si="2"/>
        <v>0</v>
      </c>
      <c r="K28" s="7"/>
    </row>
    <row r="29" spans="1:11">
      <c r="A29" s="8">
        <v>24</v>
      </c>
      <c r="B29" s="8">
        <v>2869</v>
      </c>
      <c r="C29" s="9" t="s">
        <v>50</v>
      </c>
      <c r="D29" s="10" t="s">
        <v>51</v>
      </c>
      <c r="E29" s="102"/>
      <c r="F29" s="7"/>
      <c r="G29" s="104"/>
      <c r="H29" s="175">
        <f t="shared" si="0"/>
        <v>0</v>
      </c>
      <c r="I29" s="169">
        <f t="shared" si="1"/>
        <v>0</v>
      </c>
      <c r="J29" s="8" t="str">
        <f t="shared" si="2"/>
        <v>0</v>
      </c>
      <c r="K29" s="7"/>
    </row>
    <row r="30" spans="1:11">
      <c r="A30" s="8">
        <v>25</v>
      </c>
      <c r="B30" s="8">
        <v>3159</v>
      </c>
      <c r="C30" s="9" t="s">
        <v>721</v>
      </c>
      <c r="D30" s="10" t="s">
        <v>52</v>
      </c>
      <c r="E30" s="103"/>
      <c r="F30" s="7"/>
      <c r="G30" s="104"/>
      <c r="H30" s="175">
        <f t="shared" si="0"/>
        <v>0</v>
      </c>
      <c r="I30" s="169">
        <f t="shared" si="1"/>
        <v>0</v>
      </c>
      <c r="J30" s="8" t="str">
        <f t="shared" si="2"/>
        <v>0</v>
      </c>
      <c r="K30" s="7"/>
    </row>
    <row r="31" spans="1:11">
      <c r="A31" s="8">
        <v>26</v>
      </c>
      <c r="B31" s="8">
        <v>3355</v>
      </c>
      <c r="C31" s="9" t="s">
        <v>976</v>
      </c>
      <c r="D31" s="10" t="s">
        <v>187</v>
      </c>
      <c r="E31" s="102"/>
      <c r="F31" s="7"/>
      <c r="G31" s="104"/>
      <c r="H31" s="175">
        <f t="shared" si="0"/>
        <v>0</v>
      </c>
      <c r="I31" s="169">
        <f t="shared" si="1"/>
        <v>0</v>
      </c>
      <c r="J31" s="8" t="str">
        <f t="shared" si="2"/>
        <v>0</v>
      </c>
      <c r="K31" s="7"/>
    </row>
    <row r="32" spans="1:11">
      <c r="D32" s="96" t="s">
        <v>1066</v>
      </c>
      <c r="E32" s="174" t="e">
        <f>AVERAGE(E6:E31)</f>
        <v>#DIV/0!</v>
      </c>
      <c r="F32" s="211" t="s">
        <v>1066</v>
      </c>
      <c r="G32" s="212"/>
      <c r="H32" s="173">
        <f>AVERAGE(H6:H31)</f>
        <v>0</v>
      </c>
      <c r="I32" s="173">
        <f>AVERAGE(I6:I31)</f>
        <v>0</v>
      </c>
      <c r="J32" s="73"/>
      <c r="K32" s="66"/>
    </row>
    <row r="33" spans="4:11">
      <c r="D33" s="100" t="s">
        <v>1078</v>
      </c>
      <c r="E33" s="174" t="e">
        <f>STDEV(E6:E31)</f>
        <v>#DIV/0!</v>
      </c>
      <c r="F33" s="211" t="s">
        <v>1078</v>
      </c>
      <c r="G33" s="212"/>
      <c r="H33" s="173">
        <f>STDEV(H6:H31)</f>
        <v>0</v>
      </c>
      <c r="I33" s="173">
        <f>STDEV(I6:I31)</f>
        <v>0</v>
      </c>
      <c r="J33" s="73"/>
    </row>
    <row r="34" spans="4:11">
      <c r="D34" s="66"/>
      <c r="E34" s="66"/>
    </row>
    <row r="35" spans="4:11">
      <c r="F35" s="95" t="s">
        <v>1058</v>
      </c>
      <c r="G35" s="210"/>
      <c r="H35" s="210"/>
      <c r="I35" s="95"/>
      <c r="J35" s="210" t="s">
        <v>1059</v>
      </c>
      <c r="K35" s="210"/>
    </row>
    <row r="36" spans="4:11">
      <c r="F36" s="94"/>
      <c r="G36" s="234" t="s">
        <v>1065</v>
      </c>
      <c r="H36" s="234"/>
      <c r="I36" s="234"/>
      <c r="J36" s="234"/>
      <c r="K36" s="66"/>
    </row>
  </sheetData>
  <mergeCells count="15">
    <mergeCell ref="A1:K1"/>
    <mergeCell ref="A2:K2"/>
    <mergeCell ref="A3:A5"/>
    <mergeCell ref="B3:B5"/>
    <mergeCell ref="C3:D5"/>
    <mergeCell ref="E3:E5"/>
    <mergeCell ref="G36:J36"/>
    <mergeCell ref="F3:H3"/>
    <mergeCell ref="I3:I5"/>
    <mergeCell ref="J3:J5"/>
    <mergeCell ref="K3:K5"/>
    <mergeCell ref="F32:G32"/>
    <mergeCell ref="G35:H35"/>
    <mergeCell ref="J35:K35"/>
    <mergeCell ref="F33:G33"/>
  </mergeCells>
  <printOptions horizontalCentered="1"/>
  <pageMargins left="0.62992125984251968" right="0.11811023622047245" top="0.23622047244094491" bottom="0.19685039370078741" header="0.23622047244094491" footer="0.19685039370078741"/>
  <pageSetup paperSize="9" scale="87" orientation="portrait" horizontalDpi="4294967293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1"/>
  <dimension ref="A1:I31"/>
  <sheetViews>
    <sheetView view="pageBreakPreview" topLeftCell="A17" zoomScaleSheetLayoutView="100" workbookViewId="0">
      <selection activeCell="G29" sqref="G29"/>
    </sheetView>
  </sheetViews>
  <sheetFormatPr defaultRowHeight="23.25"/>
  <cols>
    <col min="1" max="1" width="9.140625" style="2"/>
    <col min="2" max="2" width="11.85546875" style="2" bestFit="1" customWidth="1"/>
    <col min="3" max="3" width="15.7109375" style="1" customWidth="1"/>
    <col min="4" max="4" width="12.85546875" style="1" customWidth="1"/>
    <col min="5" max="5" width="10.85546875" style="1" customWidth="1"/>
    <col min="6" max="6" width="11" style="1" customWidth="1"/>
    <col min="7" max="7" width="10.7109375" style="1" customWidth="1"/>
    <col min="8" max="8" width="9.85546875" style="1" customWidth="1"/>
    <col min="9" max="9" width="14.7109375" style="1" customWidth="1"/>
    <col min="10" max="16384" width="9.140625" style="1"/>
  </cols>
  <sheetData>
    <row r="1" spans="1:9" ht="26.25">
      <c r="A1" s="189" t="s">
        <v>1079</v>
      </c>
      <c r="B1" s="189"/>
      <c r="C1" s="189"/>
      <c r="D1" s="189"/>
      <c r="E1" s="189"/>
      <c r="F1" s="189"/>
      <c r="G1" s="189"/>
      <c r="H1" s="189"/>
      <c r="I1" s="189"/>
    </row>
    <row r="2" spans="1:9">
      <c r="A2" s="190" t="s">
        <v>1055</v>
      </c>
      <c r="B2" s="190"/>
      <c r="C2" s="190"/>
      <c r="D2" s="190"/>
      <c r="E2" s="190"/>
      <c r="F2" s="190"/>
      <c r="G2" s="190"/>
      <c r="H2" s="190"/>
      <c r="I2" s="190"/>
    </row>
    <row r="3" spans="1:9" s="5" customFormat="1" ht="105.75" customHeight="1">
      <c r="A3" s="238" t="s">
        <v>64</v>
      </c>
      <c r="B3" s="238" t="s">
        <v>65</v>
      </c>
      <c r="C3" s="240" t="s">
        <v>66</v>
      </c>
      <c r="D3" s="195"/>
      <c r="E3" s="60" t="s">
        <v>1039</v>
      </c>
      <c r="F3" s="60" t="s">
        <v>1040</v>
      </c>
      <c r="G3" s="61" t="s">
        <v>1041</v>
      </c>
      <c r="H3" s="197" t="s">
        <v>1042</v>
      </c>
      <c r="I3" s="208" t="s">
        <v>1043</v>
      </c>
    </row>
    <row r="4" spans="1:9">
      <c r="A4" s="239"/>
      <c r="B4" s="239"/>
      <c r="C4" s="241"/>
      <c r="D4" s="196"/>
      <c r="E4" s="51" t="s">
        <v>1044</v>
      </c>
      <c r="F4" s="51" t="s">
        <v>1044</v>
      </c>
      <c r="G4" s="55" t="s">
        <v>1045</v>
      </c>
      <c r="H4" s="198"/>
      <c r="I4" s="208"/>
    </row>
    <row r="5" spans="1:9">
      <c r="A5" s="8">
        <v>1</v>
      </c>
      <c r="B5" s="8">
        <v>2872</v>
      </c>
      <c r="C5" s="9" t="s">
        <v>115</v>
      </c>
      <c r="D5" s="10" t="s">
        <v>48</v>
      </c>
      <c r="E5" s="7"/>
      <c r="F5" s="7"/>
      <c r="G5" s="169">
        <f>E5+F5</f>
        <v>0</v>
      </c>
      <c r="H5" s="8" t="str">
        <f>IF((G5&gt;=80),"4",IF((G5&gt;=75),"3.5",IF((G5&gt;=70),"3",IF((G5&gt;=65),"2.5",IF((G5&gt;=60),"2",IF((G5&gt;=55),"1.5",IF((G5&gt;=50),"1",IF((G5&lt;50),"0"))))))))</f>
        <v>0</v>
      </c>
      <c r="I5" s="7"/>
    </row>
    <row r="6" spans="1:9">
      <c r="A6" s="8">
        <v>2</v>
      </c>
      <c r="B6" s="8">
        <v>2875</v>
      </c>
      <c r="C6" s="9" t="s">
        <v>118</v>
      </c>
      <c r="D6" s="10" t="s">
        <v>119</v>
      </c>
      <c r="F6" s="7"/>
      <c r="G6" s="169">
        <f t="shared" ref="G6:G27" si="0">E6+F6</f>
        <v>0</v>
      </c>
      <c r="H6" s="8" t="str">
        <f t="shared" ref="H6:H27" si="1">IF((G6&gt;=80),"4",IF((G6&gt;=75),"3.5",IF((G6&gt;=70),"3",IF((G6&gt;=65),"2.5",IF((G6&gt;=60),"2",IF((G6&gt;=55),"1.5",IF((G6&gt;=50),"1",IF((G6&lt;50),"0"))))))))</f>
        <v>0</v>
      </c>
      <c r="I6" s="7"/>
    </row>
    <row r="7" spans="1:9">
      <c r="A7" s="8">
        <v>3</v>
      </c>
      <c r="B7" s="8">
        <v>2876</v>
      </c>
      <c r="C7" s="9" t="s">
        <v>120</v>
      </c>
      <c r="D7" s="10" t="s">
        <v>121</v>
      </c>
      <c r="E7" s="7"/>
      <c r="F7" s="7"/>
      <c r="G7" s="169">
        <f t="shared" si="0"/>
        <v>0</v>
      </c>
      <c r="H7" s="8" t="str">
        <f t="shared" si="1"/>
        <v>0</v>
      </c>
      <c r="I7" s="7"/>
    </row>
    <row r="8" spans="1:9">
      <c r="A8" s="8">
        <v>4</v>
      </c>
      <c r="B8" s="8">
        <v>2878</v>
      </c>
      <c r="C8" s="9" t="s">
        <v>122</v>
      </c>
      <c r="D8" s="10" t="s">
        <v>123</v>
      </c>
      <c r="E8" s="7"/>
      <c r="F8" s="7"/>
      <c r="G8" s="169">
        <f t="shared" si="0"/>
        <v>0</v>
      </c>
      <c r="H8" s="8" t="str">
        <f t="shared" si="1"/>
        <v>0</v>
      </c>
      <c r="I8" s="7"/>
    </row>
    <row r="9" spans="1:9">
      <c r="A9" s="8">
        <v>5</v>
      </c>
      <c r="B9" s="8">
        <v>2879</v>
      </c>
      <c r="C9" s="9" t="s">
        <v>124</v>
      </c>
      <c r="D9" s="10" t="s">
        <v>125</v>
      </c>
      <c r="E9" s="7"/>
      <c r="F9" s="7"/>
      <c r="G9" s="169">
        <f t="shared" si="0"/>
        <v>0</v>
      </c>
      <c r="H9" s="8" t="str">
        <f t="shared" si="1"/>
        <v>0</v>
      </c>
      <c r="I9" s="7"/>
    </row>
    <row r="10" spans="1:9">
      <c r="A10" s="8">
        <v>6</v>
      </c>
      <c r="B10" s="8">
        <v>3149</v>
      </c>
      <c r="C10" s="9" t="s">
        <v>218</v>
      </c>
      <c r="D10" s="10" t="s">
        <v>232</v>
      </c>
      <c r="E10" s="7"/>
      <c r="F10" s="7"/>
      <c r="G10" s="169">
        <f t="shared" si="0"/>
        <v>0</v>
      </c>
      <c r="H10" s="8" t="str">
        <f t="shared" si="1"/>
        <v>0</v>
      </c>
      <c r="I10" s="7"/>
    </row>
    <row r="11" spans="1:9">
      <c r="A11" s="8">
        <v>7</v>
      </c>
      <c r="B11" s="8">
        <v>3217</v>
      </c>
      <c r="C11" s="9" t="s">
        <v>722</v>
      </c>
      <c r="D11" s="10" t="s">
        <v>1119</v>
      </c>
      <c r="E11" s="7"/>
      <c r="F11" s="7"/>
      <c r="G11" s="169">
        <f t="shared" si="0"/>
        <v>0</v>
      </c>
      <c r="H11" s="8" t="str">
        <f t="shared" si="1"/>
        <v>0</v>
      </c>
      <c r="I11" s="7"/>
    </row>
    <row r="12" spans="1:9">
      <c r="A12" s="8">
        <v>8</v>
      </c>
      <c r="B12" s="8">
        <v>2862</v>
      </c>
      <c r="C12" s="9" t="s">
        <v>126</v>
      </c>
      <c r="D12" s="10" t="s">
        <v>605</v>
      </c>
      <c r="E12" s="7"/>
      <c r="F12" s="7"/>
      <c r="G12" s="169">
        <f t="shared" si="0"/>
        <v>0</v>
      </c>
      <c r="H12" s="8" t="str">
        <f t="shared" si="1"/>
        <v>0</v>
      </c>
      <c r="I12" s="7"/>
    </row>
    <row r="13" spans="1:9">
      <c r="A13" s="8">
        <v>9</v>
      </c>
      <c r="B13" s="8">
        <v>2870</v>
      </c>
      <c r="C13" s="9" t="s">
        <v>711</v>
      </c>
      <c r="D13" s="10" t="s">
        <v>712</v>
      </c>
      <c r="F13" s="7"/>
      <c r="G13" s="169">
        <f t="shared" si="0"/>
        <v>0</v>
      </c>
      <c r="H13" s="8" t="str">
        <f t="shared" si="1"/>
        <v>0</v>
      </c>
      <c r="I13" s="7"/>
    </row>
    <row r="14" spans="1:9">
      <c r="A14" s="8">
        <v>10</v>
      </c>
      <c r="B14" s="8">
        <v>2881</v>
      </c>
      <c r="C14" s="9" t="s">
        <v>127</v>
      </c>
      <c r="D14" s="10" t="s">
        <v>128</v>
      </c>
      <c r="E14" s="7"/>
      <c r="F14" s="7"/>
      <c r="G14" s="169">
        <f t="shared" si="0"/>
        <v>0</v>
      </c>
      <c r="H14" s="8" t="str">
        <f t="shared" si="1"/>
        <v>0</v>
      </c>
      <c r="I14" s="7"/>
    </row>
    <row r="15" spans="1:9">
      <c r="A15" s="8">
        <v>11</v>
      </c>
      <c r="B15" s="8">
        <v>2882</v>
      </c>
      <c r="C15" s="9" t="s">
        <v>129</v>
      </c>
      <c r="D15" s="10" t="s">
        <v>130</v>
      </c>
      <c r="E15" s="7"/>
      <c r="F15" s="7"/>
      <c r="G15" s="169">
        <f t="shared" si="0"/>
        <v>0</v>
      </c>
      <c r="H15" s="8" t="str">
        <f t="shared" si="1"/>
        <v>0</v>
      </c>
      <c r="I15" s="7"/>
    </row>
    <row r="16" spans="1:9">
      <c r="A16" s="8">
        <v>12</v>
      </c>
      <c r="B16" s="8">
        <v>2883</v>
      </c>
      <c r="C16" s="9" t="s">
        <v>131</v>
      </c>
      <c r="D16" s="10" t="s">
        <v>132</v>
      </c>
      <c r="E16" s="7"/>
      <c r="F16" s="7"/>
      <c r="G16" s="169">
        <f t="shared" si="0"/>
        <v>0</v>
      </c>
      <c r="H16" s="8" t="str">
        <f t="shared" si="1"/>
        <v>0</v>
      </c>
      <c r="I16" s="7"/>
    </row>
    <row r="17" spans="1:9">
      <c r="A17" s="8">
        <v>13</v>
      </c>
      <c r="B17" s="8">
        <v>2884</v>
      </c>
      <c r="C17" s="9" t="s">
        <v>133</v>
      </c>
      <c r="D17" s="10" t="s">
        <v>134</v>
      </c>
      <c r="E17" s="7"/>
      <c r="F17" s="7"/>
      <c r="G17" s="169">
        <f t="shared" si="0"/>
        <v>0</v>
      </c>
      <c r="H17" s="8" t="str">
        <f t="shared" si="1"/>
        <v>0</v>
      </c>
      <c r="I17" s="7"/>
    </row>
    <row r="18" spans="1:9">
      <c r="A18" s="8">
        <v>14</v>
      </c>
      <c r="B18" s="8">
        <v>2885</v>
      </c>
      <c r="C18" s="9" t="s">
        <v>135</v>
      </c>
      <c r="D18" s="10" t="s">
        <v>136</v>
      </c>
      <c r="E18" s="7"/>
      <c r="F18" s="7"/>
      <c r="G18" s="169">
        <f t="shared" si="0"/>
        <v>0</v>
      </c>
      <c r="H18" s="8" t="str">
        <f t="shared" si="1"/>
        <v>0</v>
      </c>
      <c r="I18" s="7"/>
    </row>
    <row r="19" spans="1:9">
      <c r="A19" s="8">
        <v>15</v>
      </c>
      <c r="B19" s="8">
        <v>2889</v>
      </c>
      <c r="C19" s="9" t="s">
        <v>139</v>
      </c>
      <c r="D19" s="10" t="s">
        <v>140</v>
      </c>
      <c r="E19" s="7"/>
      <c r="F19" s="7"/>
      <c r="G19" s="169">
        <f t="shared" si="0"/>
        <v>0</v>
      </c>
      <c r="H19" s="8" t="str">
        <f t="shared" si="1"/>
        <v>0</v>
      </c>
      <c r="I19" s="7"/>
    </row>
    <row r="20" spans="1:9">
      <c r="A20" s="8">
        <v>16</v>
      </c>
      <c r="B20" s="8">
        <v>2890</v>
      </c>
      <c r="C20" s="9" t="s">
        <v>141</v>
      </c>
      <c r="D20" s="10" t="s">
        <v>142</v>
      </c>
      <c r="F20" s="7"/>
      <c r="G20" s="169">
        <f t="shared" si="0"/>
        <v>0</v>
      </c>
      <c r="H20" s="8" t="str">
        <f t="shared" si="1"/>
        <v>0</v>
      </c>
      <c r="I20" s="7"/>
    </row>
    <row r="21" spans="1:9">
      <c r="A21" s="8">
        <v>17</v>
      </c>
      <c r="B21" s="8">
        <v>2891</v>
      </c>
      <c r="C21" s="9" t="s">
        <v>143</v>
      </c>
      <c r="D21" s="10" t="s">
        <v>144</v>
      </c>
      <c r="E21" s="7"/>
      <c r="F21" s="7"/>
      <c r="G21" s="169">
        <f t="shared" si="0"/>
        <v>0</v>
      </c>
      <c r="H21" s="8" t="str">
        <f t="shared" si="1"/>
        <v>0</v>
      </c>
      <c r="I21" s="7"/>
    </row>
    <row r="22" spans="1:9">
      <c r="A22" s="8">
        <v>18</v>
      </c>
      <c r="B22" s="8">
        <v>2893</v>
      </c>
      <c r="C22" s="9" t="s">
        <v>898</v>
      </c>
      <c r="D22" s="10" t="s">
        <v>145</v>
      </c>
      <c r="E22" s="7"/>
      <c r="F22" s="7"/>
      <c r="G22" s="169">
        <f t="shared" si="0"/>
        <v>0</v>
      </c>
      <c r="H22" s="8" t="str">
        <f t="shared" si="1"/>
        <v>0</v>
      </c>
      <c r="I22" s="7"/>
    </row>
    <row r="23" spans="1:9">
      <c r="A23" s="8">
        <v>19</v>
      </c>
      <c r="B23" s="8">
        <v>2894</v>
      </c>
      <c r="C23" s="9" t="s">
        <v>146</v>
      </c>
      <c r="D23" s="10" t="s">
        <v>147</v>
      </c>
      <c r="E23" s="7"/>
      <c r="F23" s="7"/>
      <c r="G23" s="169">
        <f t="shared" si="0"/>
        <v>0</v>
      </c>
      <c r="H23" s="8" t="str">
        <f t="shared" si="1"/>
        <v>0</v>
      </c>
      <c r="I23" s="7"/>
    </row>
    <row r="24" spans="1:9">
      <c r="A24" s="8">
        <v>20</v>
      </c>
      <c r="B24" s="8">
        <v>2964</v>
      </c>
      <c r="C24" s="9" t="s">
        <v>148</v>
      </c>
      <c r="D24" s="10" t="s">
        <v>149</v>
      </c>
      <c r="E24" s="7"/>
      <c r="F24" s="7"/>
      <c r="G24" s="169">
        <f t="shared" si="0"/>
        <v>0</v>
      </c>
      <c r="H24" s="8" t="str">
        <f t="shared" si="1"/>
        <v>0</v>
      </c>
      <c r="I24" s="7"/>
    </row>
    <row r="25" spans="1:9">
      <c r="A25" s="8">
        <v>21</v>
      </c>
      <c r="B25" s="8">
        <v>3107</v>
      </c>
      <c r="C25" s="9" t="s">
        <v>665</v>
      </c>
      <c r="D25" s="10" t="s">
        <v>200</v>
      </c>
      <c r="E25" s="7"/>
      <c r="F25" s="7"/>
      <c r="G25" s="169">
        <f t="shared" si="0"/>
        <v>0</v>
      </c>
      <c r="H25" s="8" t="str">
        <f t="shared" si="1"/>
        <v>0</v>
      </c>
      <c r="I25" s="7"/>
    </row>
    <row r="26" spans="1:9">
      <c r="A26" s="8">
        <v>22</v>
      </c>
      <c r="B26" s="164">
        <v>3408</v>
      </c>
      <c r="C26" s="9" t="s">
        <v>1120</v>
      </c>
      <c r="D26" s="10" t="s">
        <v>1121</v>
      </c>
      <c r="E26" s="7"/>
      <c r="F26" s="7"/>
      <c r="G26" s="169">
        <f t="shared" si="0"/>
        <v>0</v>
      </c>
      <c r="H26" s="8" t="str">
        <f t="shared" si="1"/>
        <v>0</v>
      </c>
      <c r="I26" s="7"/>
    </row>
    <row r="27" spans="1:9">
      <c r="A27" s="8">
        <v>23</v>
      </c>
      <c r="B27" s="164">
        <v>2803</v>
      </c>
      <c r="C27" s="9" t="s">
        <v>1122</v>
      </c>
      <c r="D27" s="10" t="s">
        <v>287</v>
      </c>
      <c r="E27" s="7"/>
      <c r="F27" s="7"/>
      <c r="G27" s="169">
        <f t="shared" si="0"/>
        <v>0</v>
      </c>
      <c r="H27" s="8" t="str">
        <f t="shared" si="1"/>
        <v>0</v>
      </c>
      <c r="I27" s="7"/>
    </row>
    <row r="28" spans="1:9">
      <c r="E28" s="211" t="s">
        <v>1066</v>
      </c>
      <c r="F28" s="212"/>
      <c r="G28" s="118">
        <f>AVERAGE(G5:G27)</f>
        <v>0</v>
      </c>
      <c r="H28" s="52"/>
      <c r="I28"/>
    </row>
    <row r="29" spans="1:9">
      <c r="E29" s="211" t="s">
        <v>1078</v>
      </c>
      <c r="F29" s="212"/>
      <c r="G29" s="118">
        <f>STDEV(G5:G27)</f>
        <v>0</v>
      </c>
      <c r="H29" s="52"/>
    </row>
    <row r="30" spans="1:9">
      <c r="E30" s="67" t="s">
        <v>1058</v>
      </c>
      <c r="F30" s="210"/>
      <c r="G30" s="210"/>
      <c r="H30" s="210" t="s">
        <v>1059</v>
      </c>
      <c r="I30" s="210"/>
    </row>
    <row r="31" spans="1:9">
      <c r="E31" s="99"/>
      <c r="F31" s="99" t="s">
        <v>1068</v>
      </c>
      <c r="G31" s="99"/>
      <c r="H31" s="99"/>
      <c r="I31"/>
    </row>
  </sheetData>
  <mergeCells count="11">
    <mergeCell ref="F30:G30"/>
    <mergeCell ref="E28:F28"/>
    <mergeCell ref="H30:I30"/>
    <mergeCell ref="A1:I1"/>
    <mergeCell ref="A2:I2"/>
    <mergeCell ref="A3:A4"/>
    <mergeCell ref="B3:B4"/>
    <mergeCell ref="C3:D4"/>
    <mergeCell ref="H3:H4"/>
    <mergeCell ref="I3:I4"/>
    <mergeCell ref="E29:F29"/>
  </mergeCells>
  <phoneticPr fontId="0" type="noConversion"/>
  <printOptions horizontalCentered="1"/>
  <pageMargins left="0.74803149606299213" right="0.13" top="0.98425196850393704" bottom="0.52" header="0.51181102362204722" footer="0.51181102362204722"/>
  <pageSetup paperSize="9" scale="9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0000"/>
  </sheetPr>
  <dimension ref="A1:K33"/>
  <sheetViews>
    <sheetView view="pageBreakPreview" topLeftCell="A18" zoomScaleSheetLayoutView="100" workbookViewId="0">
      <selection activeCell="H29" sqref="H29:I30"/>
    </sheetView>
  </sheetViews>
  <sheetFormatPr defaultRowHeight="23.25"/>
  <cols>
    <col min="1" max="1" width="9.140625" style="2"/>
    <col min="2" max="2" width="11.85546875" style="2" bestFit="1" customWidth="1"/>
    <col min="3" max="3" width="15.7109375" style="1" customWidth="1"/>
    <col min="4" max="4" width="12.85546875" style="1" customWidth="1"/>
    <col min="5" max="5" width="9" style="1" customWidth="1"/>
    <col min="6" max="6" width="9.140625" style="1" customWidth="1"/>
    <col min="7" max="7" width="9" style="1" customWidth="1"/>
    <col min="8" max="8" width="8.85546875" style="1" customWidth="1"/>
    <col min="9" max="9" width="8.5703125" style="1" customWidth="1"/>
    <col min="10" max="16384" width="9.140625" style="1"/>
  </cols>
  <sheetData>
    <row r="1" spans="1:1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>
      <c r="A2" s="190" t="s">
        <v>1055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79.5" customHeight="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ht="88.5">
      <c r="A4" s="219"/>
      <c r="B4" s="219"/>
      <c r="C4" s="219"/>
      <c r="D4" s="219"/>
      <c r="E4" s="236"/>
      <c r="F4" s="97" t="s">
        <v>1039</v>
      </c>
      <c r="G4" s="97" t="s">
        <v>1040</v>
      </c>
      <c r="H4" s="71" t="s">
        <v>1041</v>
      </c>
      <c r="I4" s="221"/>
      <c r="J4" s="208"/>
      <c r="K4" s="208"/>
    </row>
    <row r="5" spans="1:11" ht="33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>
      <c r="A6" s="8">
        <v>1</v>
      </c>
      <c r="B6" s="8">
        <v>2872</v>
      </c>
      <c r="C6" s="9" t="s">
        <v>115</v>
      </c>
      <c r="D6" s="10" t="s">
        <v>48</v>
      </c>
      <c r="E6" s="102"/>
      <c r="F6" s="7"/>
      <c r="G6" s="104"/>
      <c r="H6" s="175">
        <f>F6+G6</f>
        <v>0</v>
      </c>
      <c r="I6" s="169">
        <f>(E6+H6)/2</f>
        <v>0</v>
      </c>
      <c r="J6" s="8" t="str">
        <f>IF((I6&gt;=80),"4",IF((I6&gt;=75),"3.5",IF((I6&gt;=70),"3",IF((I6&gt;=65),"2.5",IF((I6&gt;=60),"2",IF((I6&gt;=55),"1.5",IF((I6&gt;=50),"1",IF((I6&lt;50),"0"))))))))</f>
        <v>0</v>
      </c>
      <c r="K6" s="7"/>
    </row>
    <row r="7" spans="1:11">
      <c r="A7" s="8">
        <v>2</v>
      </c>
      <c r="B7" s="8">
        <v>2875</v>
      </c>
      <c r="C7" s="9" t="s">
        <v>118</v>
      </c>
      <c r="D7" s="10" t="s">
        <v>119</v>
      </c>
      <c r="E7" s="103"/>
      <c r="F7" s="7"/>
      <c r="G7" s="104"/>
      <c r="H7" s="175">
        <f t="shared" ref="H7:H28" si="0">F7+G7</f>
        <v>0</v>
      </c>
      <c r="I7" s="169">
        <f t="shared" ref="I7:I28" si="1">(E7+H7)/2</f>
        <v>0</v>
      </c>
      <c r="J7" s="8" t="str">
        <f t="shared" ref="J7:J28" si="2">IF((I7&gt;=80),"4",IF((I7&gt;=75),"3.5",IF((I7&gt;=70),"3",IF((I7&gt;=65),"2.5",IF((I7&gt;=60),"2",IF((I7&gt;=55),"1.5",IF((I7&gt;=50),"1",IF((I7&lt;50),"0"))))))))</f>
        <v>0</v>
      </c>
      <c r="K7" s="7"/>
    </row>
    <row r="8" spans="1:11">
      <c r="A8" s="8">
        <v>3</v>
      </c>
      <c r="B8" s="8">
        <v>2876</v>
      </c>
      <c r="C8" s="9" t="s">
        <v>120</v>
      </c>
      <c r="D8" s="10" t="s">
        <v>121</v>
      </c>
      <c r="E8" s="102"/>
      <c r="F8" s="7"/>
      <c r="G8" s="104"/>
      <c r="H8" s="175">
        <f t="shared" si="0"/>
        <v>0</v>
      </c>
      <c r="I8" s="169">
        <f t="shared" si="1"/>
        <v>0</v>
      </c>
      <c r="J8" s="8" t="str">
        <f t="shared" si="2"/>
        <v>0</v>
      </c>
      <c r="K8" s="7"/>
    </row>
    <row r="9" spans="1:11">
      <c r="A9" s="8">
        <v>4</v>
      </c>
      <c r="B9" s="8">
        <v>2878</v>
      </c>
      <c r="C9" s="9" t="s">
        <v>122</v>
      </c>
      <c r="D9" s="10" t="s">
        <v>123</v>
      </c>
      <c r="E9" s="102"/>
      <c r="F9" s="7"/>
      <c r="G9" s="104"/>
      <c r="H9" s="175">
        <f t="shared" si="0"/>
        <v>0</v>
      </c>
      <c r="I9" s="169">
        <f t="shared" si="1"/>
        <v>0</v>
      </c>
      <c r="J9" s="8" t="str">
        <f t="shared" si="2"/>
        <v>0</v>
      </c>
      <c r="K9" s="7"/>
    </row>
    <row r="10" spans="1:11">
      <c r="A10" s="8">
        <v>5</v>
      </c>
      <c r="B10" s="8">
        <v>2879</v>
      </c>
      <c r="C10" s="9" t="s">
        <v>124</v>
      </c>
      <c r="D10" s="10" t="s">
        <v>125</v>
      </c>
      <c r="E10" s="102"/>
      <c r="F10" s="7"/>
      <c r="G10" s="104"/>
      <c r="H10" s="175">
        <f t="shared" si="0"/>
        <v>0</v>
      </c>
      <c r="I10" s="169">
        <f t="shared" si="1"/>
        <v>0</v>
      </c>
      <c r="J10" s="8" t="str">
        <f t="shared" si="2"/>
        <v>0</v>
      </c>
      <c r="K10" s="7"/>
    </row>
    <row r="11" spans="1:11">
      <c r="A11" s="8">
        <v>6</v>
      </c>
      <c r="B11" s="8">
        <v>3149</v>
      </c>
      <c r="C11" s="9" t="s">
        <v>218</v>
      </c>
      <c r="D11" s="10" t="s">
        <v>232</v>
      </c>
      <c r="E11" s="102"/>
      <c r="F11" s="7"/>
      <c r="G11" s="104"/>
      <c r="H11" s="175">
        <f t="shared" si="0"/>
        <v>0</v>
      </c>
      <c r="I11" s="169">
        <f t="shared" si="1"/>
        <v>0</v>
      </c>
      <c r="J11" s="8" t="str">
        <f t="shared" si="2"/>
        <v>0</v>
      </c>
      <c r="K11" s="7"/>
    </row>
    <row r="12" spans="1:11">
      <c r="A12" s="8">
        <v>7</v>
      </c>
      <c r="B12" s="8">
        <v>3217</v>
      </c>
      <c r="C12" s="9" t="s">
        <v>722</v>
      </c>
      <c r="D12" s="10" t="s">
        <v>1119</v>
      </c>
      <c r="E12" s="102"/>
      <c r="F12" s="7"/>
      <c r="G12" s="104"/>
      <c r="H12" s="175">
        <f t="shared" si="0"/>
        <v>0</v>
      </c>
      <c r="I12" s="169">
        <f t="shared" si="1"/>
        <v>0</v>
      </c>
      <c r="J12" s="8" t="str">
        <f t="shared" si="2"/>
        <v>0</v>
      </c>
      <c r="K12" s="7"/>
    </row>
    <row r="13" spans="1:11">
      <c r="A13" s="8">
        <v>8</v>
      </c>
      <c r="B13" s="8">
        <v>2862</v>
      </c>
      <c r="C13" s="9" t="s">
        <v>126</v>
      </c>
      <c r="D13" s="10" t="s">
        <v>605</v>
      </c>
      <c r="E13" s="102"/>
      <c r="F13" s="7"/>
      <c r="G13" s="104"/>
      <c r="H13" s="175">
        <f t="shared" si="0"/>
        <v>0</v>
      </c>
      <c r="I13" s="169">
        <f t="shared" si="1"/>
        <v>0</v>
      </c>
      <c r="J13" s="8" t="str">
        <f t="shared" si="2"/>
        <v>0</v>
      </c>
      <c r="K13" s="7"/>
    </row>
    <row r="14" spans="1:11">
      <c r="A14" s="8">
        <v>9</v>
      </c>
      <c r="B14" s="8">
        <v>2870</v>
      </c>
      <c r="C14" s="9" t="s">
        <v>711</v>
      </c>
      <c r="D14" s="10" t="s">
        <v>712</v>
      </c>
      <c r="E14" s="103"/>
      <c r="F14" s="7"/>
      <c r="G14" s="104"/>
      <c r="H14" s="175">
        <f t="shared" si="0"/>
        <v>0</v>
      </c>
      <c r="I14" s="169">
        <f t="shared" si="1"/>
        <v>0</v>
      </c>
      <c r="J14" s="8" t="str">
        <f t="shared" si="2"/>
        <v>0</v>
      </c>
      <c r="K14" s="7"/>
    </row>
    <row r="15" spans="1:11">
      <c r="A15" s="8">
        <v>10</v>
      </c>
      <c r="B15" s="8">
        <v>2881</v>
      </c>
      <c r="C15" s="9" t="s">
        <v>127</v>
      </c>
      <c r="D15" s="10" t="s">
        <v>128</v>
      </c>
      <c r="E15" s="102"/>
      <c r="F15" s="7"/>
      <c r="G15" s="104"/>
      <c r="H15" s="175">
        <f t="shared" si="0"/>
        <v>0</v>
      </c>
      <c r="I15" s="169">
        <f t="shared" si="1"/>
        <v>0</v>
      </c>
      <c r="J15" s="8" t="str">
        <f t="shared" si="2"/>
        <v>0</v>
      </c>
      <c r="K15" s="7"/>
    </row>
    <row r="16" spans="1:11">
      <c r="A16" s="8">
        <v>11</v>
      </c>
      <c r="B16" s="8">
        <v>2882</v>
      </c>
      <c r="C16" s="9" t="s">
        <v>129</v>
      </c>
      <c r="D16" s="10" t="s">
        <v>130</v>
      </c>
      <c r="E16" s="102"/>
      <c r="F16" s="7"/>
      <c r="G16" s="104"/>
      <c r="H16" s="175">
        <f t="shared" si="0"/>
        <v>0</v>
      </c>
      <c r="I16" s="169">
        <f t="shared" si="1"/>
        <v>0</v>
      </c>
      <c r="J16" s="8" t="str">
        <f t="shared" si="2"/>
        <v>0</v>
      </c>
      <c r="K16" s="7"/>
    </row>
    <row r="17" spans="1:11">
      <c r="A17" s="8">
        <v>12</v>
      </c>
      <c r="B17" s="8">
        <v>2883</v>
      </c>
      <c r="C17" s="9" t="s">
        <v>131</v>
      </c>
      <c r="D17" s="10" t="s">
        <v>132</v>
      </c>
      <c r="E17" s="102"/>
      <c r="F17" s="7"/>
      <c r="G17" s="104"/>
      <c r="H17" s="175">
        <f t="shared" si="0"/>
        <v>0</v>
      </c>
      <c r="I17" s="169">
        <f t="shared" si="1"/>
        <v>0</v>
      </c>
      <c r="J17" s="8" t="str">
        <f t="shared" si="2"/>
        <v>0</v>
      </c>
      <c r="K17" s="7"/>
    </row>
    <row r="18" spans="1:11">
      <c r="A18" s="8">
        <v>13</v>
      </c>
      <c r="B18" s="8">
        <v>2884</v>
      </c>
      <c r="C18" s="9" t="s">
        <v>133</v>
      </c>
      <c r="D18" s="10" t="s">
        <v>134</v>
      </c>
      <c r="E18" s="102"/>
      <c r="F18" s="7"/>
      <c r="G18" s="104"/>
      <c r="H18" s="175">
        <f t="shared" si="0"/>
        <v>0</v>
      </c>
      <c r="I18" s="169">
        <f t="shared" si="1"/>
        <v>0</v>
      </c>
      <c r="J18" s="8" t="str">
        <f t="shared" si="2"/>
        <v>0</v>
      </c>
      <c r="K18" s="7"/>
    </row>
    <row r="19" spans="1:11">
      <c r="A19" s="8">
        <v>14</v>
      </c>
      <c r="B19" s="8">
        <v>2885</v>
      </c>
      <c r="C19" s="9" t="s">
        <v>135</v>
      </c>
      <c r="D19" s="10" t="s">
        <v>136</v>
      </c>
      <c r="E19" s="102"/>
      <c r="F19" s="7"/>
      <c r="G19" s="104"/>
      <c r="H19" s="175">
        <f t="shared" si="0"/>
        <v>0</v>
      </c>
      <c r="I19" s="169">
        <f t="shared" si="1"/>
        <v>0</v>
      </c>
      <c r="J19" s="8" t="str">
        <f t="shared" si="2"/>
        <v>0</v>
      </c>
      <c r="K19" s="7"/>
    </row>
    <row r="20" spans="1:11">
      <c r="A20" s="8">
        <v>15</v>
      </c>
      <c r="B20" s="8">
        <v>2889</v>
      </c>
      <c r="C20" s="9" t="s">
        <v>139</v>
      </c>
      <c r="D20" s="10" t="s">
        <v>140</v>
      </c>
      <c r="E20" s="102"/>
      <c r="F20" s="7"/>
      <c r="G20" s="104"/>
      <c r="H20" s="175">
        <f t="shared" si="0"/>
        <v>0</v>
      </c>
      <c r="I20" s="169">
        <f t="shared" si="1"/>
        <v>0</v>
      </c>
      <c r="J20" s="8" t="str">
        <f t="shared" si="2"/>
        <v>0</v>
      </c>
      <c r="K20" s="7"/>
    </row>
    <row r="21" spans="1:11">
      <c r="A21" s="8">
        <v>16</v>
      </c>
      <c r="B21" s="8">
        <v>2890</v>
      </c>
      <c r="C21" s="9" t="s">
        <v>141</v>
      </c>
      <c r="D21" s="10" t="s">
        <v>142</v>
      </c>
      <c r="E21" s="103"/>
      <c r="F21" s="7"/>
      <c r="G21" s="104"/>
      <c r="H21" s="175">
        <f t="shared" si="0"/>
        <v>0</v>
      </c>
      <c r="I21" s="169">
        <f t="shared" si="1"/>
        <v>0</v>
      </c>
      <c r="J21" s="8" t="str">
        <f t="shared" si="2"/>
        <v>0</v>
      </c>
      <c r="K21" s="7"/>
    </row>
    <row r="22" spans="1:11">
      <c r="A22" s="8">
        <v>17</v>
      </c>
      <c r="B22" s="8">
        <v>2891</v>
      </c>
      <c r="C22" s="9" t="s">
        <v>143</v>
      </c>
      <c r="D22" s="10" t="s">
        <v>144</v>
      </c>
      <c r="E22" s="102"/>
      <c r="F22" s="7"/>
      <c r="G22" s="104"/>
      <c r="H22" s="175">
        <f t="shared" si="0"/>
        <v>0</v>
      </c>
      <c r="I22" s="169">
        <f t="shared" si="1"/>
        <v>0</v>
      </c>
      <c r="J22" s="8" t="str">
        <f t="shared" si="2"/>
        <v>0</v>
      </c>
      <c r="K22" s="7"/>
    </row>
    <row r="23" spans="1:11">
      <c r="A23" s="8">
        <v>18</v>
      </c>
      <c r="B23" s="8">
        <v>2893</v>
      </c>
      <c r="C23" s="9" t="s">
        <v>898</v>
      </c>
      <c r="D23" s="10" t="s">
        <v>145</v>
      </c>
      <c r="E23" s="102"/>
      <c r="F23" s="7"/>
      <c r="G23" s="104"/>
      <c r="H23" s="175">
        <f t="shared" si="0"/>
        <v>0</v>
      </c>
      <c r="I23" s="169">
        <f t="shared" si="1"/>
        <v>0</v>
      </c>
      <c r="J23" s="8" t="str">
        <f t="shared" si="2"/>
        <v>0</v>
      </c>
      <c r="K23" s="7"/>
    </row>
    <row r="24" spans="1:11">
      <c r="A24" s="8">
        <v>19</v>
      </c>
      <c r="B24" s="8">
        <v>2894</v>
      </c>
      <c r="C24" s="9" t="s">
        <v>146</v>
      </c>
      <c r="D24" s="10" t="s">
        <v>147</v>
      </c>
      <c r="E24" s="102"/>
      <c r="F24" s="7"/>
      <c r="G24" s="104"/>
      <c r="H24" s="175">
        <f t="shared" si="0"/>
        <v>0</v>
      </c>
      <c r="I24" s="169">
        <f t="shared" si="1"/>
        <v>0</v>
      </c>
      <c r="J24" s="8" t="str">
        <f t="shared" si="2"/>
        <v>0</v>
      </c>
      <c r="K24" s="7"/>
    </row>
    <row r="25" spans="1:11">
      <c r="A25" s="8">
        <v>20</v>
      </c>
      <c r="B25" s="8">
        <v>2964</v>
      </c>
      <c r="C25" s="9" t="s">
        <v>148</v>
      </c>
      <c r="D25" s="10" t="s">
        <v>149</v>
      </c>
      <c r="E25" s="102"/>
      <c r="F25" s="7"/>
      <c r="G25" s="104"/>
      <c r="H25" s="175">
        <f t="shared" si="0"/>
        <v>0</v>
      </c>
      <c r="I25" s="169">
        <f t="shared" si="1"/>
        <v>0</v>
      </c>
      <c r="J25" s="8" t="str">
        <f t="shared" si="2"/>
        <v>0</v>
      </c>
      <c r="K25" s="7"/>
    </row>
    <row r="26" spans="1:11">
      <c r="A26" s="8">
        <v>21</v>
      </c>
      <c r="B26" s="8">
        <v>3107</v>
      </c>
      <c r="C26" s="9" t="s">
        <v>665</v>
      </c>
      <c r="D26" s="10" t="s">
        <v>200</v>
      </c>
      <c r="E26" s="102"/>
      <c r="F26" s="7"/>
      <c r="G26" s="104"/>
      <c r="H26" s="175">
        <f t="shared" si="0"/>
        <v>0</v>
      </c>
      <c r="I26" s="169">
        <f t="shared" si="1"/>
        <v>0</v>
      </c>
      <c r="J26" s="8" t="str">
        <f t="shared" si="2"/>
        <v>0</v>
      </c>
      <c r="K26" s="7"/>
    </row>
    <row r="27" spans="1:11">
      <c r="A27" s="8">
        <v>22</v>
      </c>
      <c r="B27" s="164">
        <v>3408</v>
      </c>
      <c r="C27" s="9" t="s">
        <v>1120</v>
      </c>
      <c r="D27" s="10" t="s">
        <v>1121</v>
      </c>
      <c r="E27" s="102"/>
      <c r="F27" s="7"/>
      <c r="G27" s="104"/>
      <c r="H27" s="175">
        <f t="shared" si="0"/>
        <v>0</v>
      </c>
      <c r="I27" s="169">
        <f t="shared" si="1"/>
        <v>0</v>
      </c>
      <c r="J27" s="8" t="str">
        <f t="shared" si="2"/>
        <v>0</v>
      </c>
      <c r="K27" s="7"/>
    </row>
    <row r="28" spans="1:11">
      <c r="A28" s="8">
        <v>23</v>
      </c>
      <c r="B28" s="164">
        <v>2803</v>
      </c>
      <c r="C28" s="9" t="s">
        <v>1122</v>
      </c>
      <c r="D28" s="10" t="s">
        <v>287</v>
      </c>
      <c r="E28" s="102"/>
      <c r="F28" s="7"/>
      <c r="G28" s="104"/>
      <c r="H28" s="175">
        <f t="shared" si="0"/>
        <v>0</v>
      </c>
      <c r="I28" s="169">
        <f t="shared" si="1"/>
        <v>0</v>
      </c>
      <c r="J28" s="8" t="str">
        <f t="shared" si="2"/>
        <v>0</v>
      </c>
      <c r="K28" s="7"/>
    </row>
    <row r="29" spans="1:11">
      <c r="D29" s="96" t="s">
        <v>1066</v>
      </c>
      <c r="E29" s="174" t="e">
        <f>AVERAGE(E6:E28)</f>
        <v>#DIV/0!</v>
      </c>
      <c r="F29" s="211" t="s">
        <v>1066</v>
      </c>
      <c r="G29" s="212"/>
      <c r="H29" s="173">
        <f>AVERAGE(H6:H28)</f>
        <v>0</v>
      </c>
      <c r="I29" s="173">
        <f>AVERAGE(I6:I28)</f>
        <v>0</v>
      </c>
      <c r="J29" s="101"/>
      <c r="K29" s="66"/>
    </row>
    <row r="30" spans="1:11">
      <c r="D30" s="100" t="s">
        <v>1078</v>
      </c>
      <c r="E30" s="174" t="e">
        <f>STDEV(E6:E28)</f>
        <v>#DIV/0!</v>
      </c>
      <c r="F30" s="211" t="s">
        <v>1078</v>
      </c>
      <c r="G30" s="212"/>
      <c r="H30" s="173">
        <f>STDEV(H6:H28)</f>
        <v>0</v>
      </c>
      <c r="I30" s="173">
        <f>STDEV(I6:I28)</f>
        <v>0</v>
      </c>
      <c r="J30" s="101"/>
    </row>
    <row r="31" spans="1:11">
      <c r="D31" s="66"/>
      <c r="E31" s="66"/>
    </row>
    <row r="32" spans="1:11">
      <c r="F32" s="95" t="s">
        <v>1058</v>
      </c>
      <c r="G32" s="210"/>
      <c r="H32" s="210"/>
      <c r="I32" s="95"/>
      <c r="J32" s="210" t="s">
        <v>1059</v>
      </c>
      <c r="K32" s="210"/>
    </row>
    <row r="33" spans="6:11">
      <c r="F33" s="94"/>
      <c r="G33" s="234" t="s">
        <v>1065</v>
      </c>
      <c r="H33" s="234"/>
      <c r="I33" s="234"/>
      <c r="J33" s="234"/>
      <c r="K33" s="66"/>
    </row>
  </sheetData>
  <mergeCells count="15">
    <mergeCell ref="A1:K1"/>
    <mergeCell ref="A2:K2"/>
    <mergeCell ref="A3:A5"/>
    <mergeCell ref="B3:B5"/>
    <mergeCell ref="C3:D5"/>
    <mergeCell ref="E3:E5"/>
    <mergeCell ref="G33:J33"/>
    <mergeCell ref="F3:H3"/>
    <mergeCell ref="I3:I5"/>
    <mergeCell ref="J3:J5"/>
    <mergeCell ref="K3:K5"/>
    <mergeCell ref="F29:G29"/>
    <mergeCell ref="G32:H32"/>
    <mergeCell ref="J32:K32"/>
    <mergeCell ref="F30:G30"/>
  </mergeCells>
  <printOptions horizontalCentered="1"/>
  <pageMargins left="0.74803149606299213" right="0.11811023622047245" top="0.27559055118110237" bottom="0.51181102362204722" header="0.23622047244094491" footer="0.51181102362204722"/>
  <pageSetup paperSize="9" scale="87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22"/>
  <dimension ref="A1:I26"/>
  <sheetViews>
    <sheetView view="pageBreakPreview" topLeftCell="A9" zoomScaleSheetLayoutView="100" workbookViewId="0">
      <selection activeCell="G23" sqref="G23:G24"/>
    </sheetView>
  </sheetViews>
  <sheetFormatPr defaultRowHeight="21.75"/>
  <cols>
    <col min="1" max="1" width="8.5703125" customWidth="1"/>
    <col min="2" max="2" width="11.85546875" bestFit="1" customWidth="1"/>
    <col min="3" max="3" width="15.5703125" customWidth="1"/>
    <col min="4" max="4" width="14.42578125" customWidth="1"/>
    <col min="5" max="5" width="11.85546875" customWidth="1"/>
    <col min="6" max="6" width="11.42578125" customWidth="1"/>
    <col min="7" max="7" width="10.42578125" customWidth="1"/>
    <col min="8" max="8" width="10.5703125" customWidth="1"/>
    <col min="9" max="9" width="11.5703125" customWidth="1"/>
  </cols>
  <sheetData>
    <row r="1" spans="1:9" s="1" customFormat="1" ht="29.25">
      <c r="A1" s="183" t="s">
        <v>63</v>
      </c>
      <c r="B1" s="183"/>
      <c r="C1" s="183"/>
      <c r="D1" s="183"/>
      <c r="E1" s="183"/>
      <c r="F1" s="183"/>
      <c r="G1" s="183"/>
      <c r="H1" s="183"/>
      <c r="I1" s="183"/>
    </row>
    <row r="2" spans="1:9" s="1" customFormat="1" ht="26.25">
      <c r="A2" s="189" t="s">
        <v>1079</v>
      </c>
      <c r="B2" s="189"/>
      <c r="C2" s="189"/>
      <c r="D2" s="189"/>
      <c r="E2" s="189"/>
      <c r="F2" s="189"/>
      <c r="G2" s="189"/>
      <c r="H2" s="189"/>
      <c r="I2" s="189"/>
    </row>
    <row r="3" spans="1:9" s="5" customFormat="1" ht="21">
      <c r="A3" s="190" t="s">
        <v>1056</v>
      </c>
      <c r="B3" s="190"/>
      <c r="C3" s="190"/>
      <c r="D3" s="190"/>
      <c r="E3" s="190"/>
      <c r="F3" s="190"/>
      <c r="G3" s="190"/>
      <c r="H3" s="190"/>
      <c r="I3" s="190"/>
    </row>
    <row r="4" spans="1:9" s="1" customFormat="1" ht="105" customHeight="1">
      <c r="A4" s="238" t="s">
        <v>64</v>
      </c>
      <c r="B4" s="238" t="s">
        <v>65</v>
      </c>
      <c r="C4" s="240" t="s">
        <v>66</v>
      </c>
      <c r="D4" s="195"/>
      <c r="E4" s="60" t="s">
        <v>1039</v>
      </c>
      <c r="F4" s="60" t="s">
        <v>1040</v>
      </c>
      <c r="G4" s="61" t="s">
        <v>1041</v>
      </c>
      <c r="H4" s="197" t="s">
        <v>1042</v>
      </c>
      <c r="I4" s="208" t="s">
        <v>1043</v>
      </c>
    </row>
    <row r="5" spans="1:9" ht="23.25">
      <c r="A5" s="239"/>
      <c r="B5" s="239"/>
      <c r="C5" s="241"/>
      <c r="D5" s="196"/>
      <c r="E5" s="51" t="s">
        <v>1044</v>
      </c>
      <c r="F5" s="51" t="s">
        <v>1044</v>
      </c>
      <c r="G5" s="55" t="s">
        <v>1045</v>
      </c>
      <c r="H5" s="198"/>
      <c r="I5" s="208"/>
    </row>
    <row r="6" spans="1:9" ht="24">
      <c r="A6" s="8">
        <v>1</v>
      </c>
      <c r="B6" s="8">
        <v>2697</v>
      </c>
      <c r="C6" s="9" t="s">
        <v>196</v>
      </c>
      <c r="D6" s="10" t="s">
        <v>136</v>
      </c>
      <c r="E6" s="23"/>
      <c r="F6" s="23"/>
      <c r="G6" s="170">
        <f>E6+F6</f>
        <v>0</v>
      </c>
      <c r="H6" s="171" t="str">
        <f>IF((G6&gt;=80),"4",IF((G6&gt;=75),"3.5",IF((G6&gt;=70),"3",IF((G6&gt;=65),"2.5",IF((G6&gt;=60),"2",IF((G6&gt;=55),"1.5",IF((G6&gt;=50),"1",IF((G6&lt;50),"0"))))))))</f>
        <v>0</v>
      </c>
      <c r="I6" s="17"/>
    </row>
    <row r="7" spans="1:9" ht="24">
      <c r="A7" s="8">
        <v>2</v>
      </c>
      <c r="B7" s="8">
        <v>2798</v>
      </c>
      <c r="C7" s="9" t="s">
        <v>197</v>
      </c>
      <c r="D7" s="10" t="s">
        <v>221</v>
      </c>
      <c r="E7" s="17"/>
      <c r="F7" s="17"/>
      <c r="G7" s="170">
        <f t="shared" ref="G7:G22" si="0">E7+F7</f>
        <v>0</v>
      </c>
      <c r="H7" s="171" t="str">
        <f t="shared" ref="H7:H22" si="1">IF((G7&gt;=80),"4",IF((G7&gt;=75),"3.5",IF((G7&gt;=70),"3",IF((G7&gt;=65),"2.5",IF((G7&gt;=60),"2",IF((G7&gt;=55),"1.5",IF((G7&gt;=50),"1",IF((G7&lt;50),"0"))))))))</f>
        <v>0</v>
      </c>
      <c r="I7" s="17"/>
    </row>
    <row r="8" spans="1:9" ht="24">
      <c r="A8" s="8">
        <v>3</v>
      </c>
      <c r="B8" s="8">
        <v>2799</v>
      </c>
      <c r="C8" s="9" t="s">
        <v>198</v>
      </c>
      <c r="D8" s="10" t="s">
        <v>199</v>
      </c>
      <c r="E8" s="17"/>
      <c r="F8" s="17"/>
      <c r="G8" s="170">
        <f t="shared" si="0"/>
        <v>0</v>
      </c>
      <c r="H8" s="171" t="str">
        <f t="shared" si="1"/>
        <v>0</v>
      </c>
      <c r="I8" s="17"/>
    </row>
    <row r="9" spans="1:9" ht="24">
      <c r="A9" s="8">
        <v>4</v>
      </c>
      <c r="B9" s="8">
        <v>2800</v>
      </c>
      <c r="C9" s="9" t="s">
        <v>214</v>
      </c>
      <c r="D9" s="10" t="s">
        <v>215</v>
      </c>
      <c r="E9" s="17"/>
      <c r="F9" s="17"/>
      <c r="G9" s="170">
        <f t="shared" si="0"/>
        <v>0</v>
      </c>
      <c r="H9" s="171" t="str">
        <f t="shared" si="1"/>
        <v>0</v>
      </c>
      <c r="I9" s="17"/>
    </row>
    <row r="10" spans="1:9" ht="24">
      <c r="A10" s="8">
        <v>5</v>
      </c>
      <c r="B10" s="8">
        <v>2801</v>
      </c>
      <c r="C10" s="9" t="s">
        <v>491</v>
      </c>
      <c r="D10" s="10" t="s">
        <v>200</v>
      </c>
      <c r="E10" s="17"/>
      <c r="F10" s="17"/>
      <c r="G10" s="170">
        <f t="shared" si="0"/>
        <v>0</v>
      </c>
      <c r="H10" s="171" t="str">
        <f t="shared" si="1"/>
        <v>0</v>
      </c>
      <c r="I10" s="17"/>
    </row>
    <row r="11" spans="1:9" ht="24">
      <c r="A11" s="8">
        <v>6</v>
      </c>
      <c r="B11" s="8">
        <v>2804</v>
      </c>
      <c r="C11" s="9" t="s">
        <v>606</v>
      </c>
      <c r="D11" s="10" t="s">
        <v>201</v>
      </c>
      <c r="E11" s="17"/>
      <c r="F11" s="17"/>
      <c r="G11" s="170">
        <f t="shared" si="0"/>
        <v>0</v>
      </c>
      <c r="H11" s="171" t="str">
        <f t="shared" si="1"/>
        <v>0</v>
      </c>
      <c r="I11" s="17"/>
    </row>
    <row r="12" spans="1:9" ht="24">
      <c r="A12" s="8">
        <v>7</v>
      </c>
      <c r="B12" s="8">
        <v>2805</v>
      </c>
      <c r="C12" s="9" t="s">
        <v>202</v>
      </c>
      <c r="D12" s="10" t="s">
        <v>203</v>
      </c>
      <c r="E12" s="17"/>
      <c r="F12" s="17"/>
      <c r="G12" s="170">
        <f t="shared" si="0"/>
        <v>0</v>
      </c>
      <c r="H12" s="171" t="str">
        <f t="shared" si="1"/>
        <v>0</v>
      </c>
      <c r="I12" s="17"/>
    </row>
    <row r="13" spans="1:9" ht="24">
      <c r="A13" s="8">
        <v>8</v>
      </c>
      <c r="B13" s="8">
        <v>2806</v>
      </c>
      <c r="C13" s="9" t="s">
        <v>204</v>
      </c>
      <c r="D13" s="10" t="s">
        <v>205</v>
      </c>
      <c r="E13" s="17"/>
      <c r="F13" s="17"/>
      <c r="G13" s="170">
        <f t="shared" si="0"/>
        <v>0</v>
      </c>
      <c r="H13" s="171" t="str">
        <f t="shared" si="1"/>
        <v>0</v>
      </c>
      <c r="I13" s="17"/>
    </row>
    <row r="14" spans="1:9" ht="24">
      <c r="A14" s="8">
        <v>9</v>
      </c>
      <c r="B14" s="8">
        <v>2808</v>
      </c>
      <c r="C14" s="9" t="s">
        <v>206</v>
      </c>
      <c r="D14" s="10" t="s">
        <v>1123</v>
      </c>
      <c r="E14" s="17"/>
      <c r="F14" s="17"/>
      <c r="G14" s="170">
        <f t="shared" si="0"/>
        <v>0</v>
      </c>
      <c r="H14" s="171" t="str">
        <f t="shared" si="1"/>
        <v>0</v>
      </c>
      <c r="I14" s="17"/>
    </row>
    <row r="15" spans="1:9" ht="24">
      <c r="A15" s="8">
        <v>10</v>
      </c>
      <c r="B15" s="8">
        <v>2809</v>
      </c>
      <c r="C15" s="9" t="s">
        <v>607</v>
      </c>
      <c r="D15" s="10" t="s">
        <v>170</v>
      </c>
      <c r="E15" s="17"/>
      <c r="F15" s="17"/>
      <c r="G15" s="170">
        <f t="shared" si="0"/>
        <v>0</v>
      </c>
      <c r="H15" s="171" t="str">
        <f t="shared" si="1"/>
        <v>0</v>
      </c>
      <c r="I15" s="17"/>
    </row>
    <row r="16" spans="1:9" ht="24">
      <c r="A16" s="8">
        <v>11</v>
      </c>
      <c r="B16" s="8">
        <v>2811</v>
      </c>
      <c r="C16" s="9" t="s">
        <v>207</v>
      </c>
      <c r="D16" s="10" t="s">
        <v>208</v>
      </c>
      <c r="E16" s="17"/>
      <c r="F16" s="17"/>
      <c r="G16" s="170">
        <f t="shared" si="0"/>
        <v>0</v>
      </c>
      <c r="H16" s="171" t="str">
        <f t="shared" si="1"/>
        <v>0</v>
      </c>
      <c r="I16" s="17"/>
    </row>
    <row r="17" spans="1:9" ht="24">
      <c r="A17" s="8">
        <v>12</v>
      </c>
      <c r="B17" s="8">
        <v>3345</v>
      </c>
      <c r="C17" s="9" t="s">
        <v>1124</v>
      </c>
      <c r="D17" s="10" t="s">
        <v>899</v>
      </c>
      <c r="E17" s="17"/>
      <c r="F17" s="17"/>
      <c r="G17" s="170">
        <f t="shared" si="0"/>
        <v>0</v>
      </c>
      <c r="H17" s="171" t="str">
        <f t="shared" si="1"/>
        <v>0</v>
      </c>
      <c r="I17" s="17"/>
    </row>
    <row r="18" spans="1:9" ht="24">
      <c r="A18" s="8">
        <v>13</v>
      </c>
      <c r="B18" s="8">
        <v>2835</v>
      </c>
      <c r="C18" s="9" t="s">
        <v>1125</v>
      </c>
      <c r="D18" s="10" t="s">
        <v>974</v>
      </c>
      <c r="E18" s="17"/>
      <c r="F18" s="17"/>
      <c r="G18" s="170">
        <f t="shared" si="0"/>
        <v>0</v>
      </c>
      <c r="H18" s="171" t="str">
        <f t="shared" si="1"/>
        <v>0</v>
      </c>
      <c r="I18" s="17"/>
    </row>
    <row r="19" spans="1:9" ht="24">
      <c r="A19" s="8">
        <v>14</v>
      </c>
      <c r="B19" s="8">
        <v>2812</v>
      </c>
      <c r="C19" s="9" t="s">
        <v>609</v>
      </c>
      <c r="D19" s="10" t="s">
        <v>209</v>
      </c>
      <c r="E19" s="17"/>
      <c r="F19" s="17"/>
      <c r="G19" s="170">
        <f t="shared" si="0"/>
        <v>0</v>
      </c>
      <c r="H19" s="171" t="str">
        <f t="shared" si="1"/>
        <v>0</v>
      </c>
      <c r="I19" s="17"/>
    </row>
    <row r="20" spans="1:9" ht="24">
      <c r="A20" s="8">
        <v>15</v>
      </c>
      <c r="B20" s="8">
        <v>2813</v>
      </c>
      <c r="C20" s="9" t="s">
        <v>210</v>
      </c>
      <c r="D20" s="10" t="s">
        <v>109</v>
      </c>
      <c r="E20" s="17"/>
      <c r="F20" s="17"/>
      <c r="G20" s="170">
        <f t="shared" si="0"/>
        <v>0</v>
      </c>
      <c r="H20" s="171" t="str">
        <f t="shared" si="1"/>
        <v>0</v>
      </c>
      <c r="I20" s="17"/>
    </row>
    <row r="21" spans="1:9" ht="24">
      <c r="A21" s="8">
        <v>16</v>
      </c>
      <c r="B21" s="8">
        <v>2815</v>
      </c>
      <c r="C21" s="9" t="s">
        <v>593</v>
      </c>
      <c r="D21" s="10" t="s">
        <v>594</v>
      </c>
      <c r="E21" s="17"/>
      <c r="F21" s="17"/>
      <c r="G21" s="170">
        <f t="shared" si="0"/>
        <v>0</v>
      </c>
      <c r="H21" s="171" t="str">
        <f t="shared" si="1"/>
        <v>0</v>
      </c>
      <c r="I21" s="17"/>
    </row>
    <row r="22" spans="1:9" ht="24">
      <c r="A22" s="8">
        <v>17</v>
      </c>
      <c r="B22" s="8">
        <v>2816</v>
      </c>
      <c r="C22" s="9" t="s">
        <v>212</v>
      </c>
      <c r="D22" s="10" t="s">
        <v>213</v>
      </c>
      <c r="E22" s="17"/>
      <c r="F22" s="17"/>
      <c r="G22" s="170">
        <f t="shared" si="0"/>
        <v>0</v>
      </c>
      <c r="H22" s="171" t="str">
        <f t="shared" si="1"/>
        <v>0</v>
      </c>
      <c r="I22" s="17"/>
    </row>
    <row r="23" spans="1:9" ht="23.25">
      <c r="E23" s="211" t="s">
        <v>1066</v>
      </c>
      <c r="F23" s="212"/>
      <c r="G23" s="118">
        <f>AVERAGE(G6:G22)</f>
        <v>0</v>
      </c>
      <c r="H23" s="52"/>
    </row>
    <row r="24" spans="1:9" ht="23.25">
      <c r="E24" s="211" t="s">
        <v>1078</v>
      </c>
      <c r="F24" s="212"/>
      <c r="G24" s="118">
        <f>STDEV(G6:G22)</f>
        <v>0</v>
      </c>
      <c r="H24" s="52"/>
    </row>
    <row r="25" spans="1:9" ht="23.25">
      <c r="E25" s="67" t="s">
        <v>1058</v>
      </c>
      <c r="F25" s="210"/>
      <c r="G25" s="210"/>
      <c r="H25" s="210" t="s">
        <v>1059</v>
      </c>
      <c r="I25" s="210"/>
    </row>
    <row r="26" spans="1:9" ht="23.25">
      <c r="E26" s="99"/>
      <c r="F26" s="99" t="s">
        <v>1068</v>
      </c>
      <c r="G26" s="99"/>
      <c r="H26" s="99"/>
    </row>
  </sheetData>
  <mergeCells count="12">
    <mergeCell ref="F25:G25"/>
    <mergeCell ref="E23:F23"/>
    <mergeCell ref="H25:I25"/>
    <mergeCell ref="A1:I1"/>
    <mergeCell ref="A2:I2"/>
    <mergeCell ref="A3:I3"/>
    <mergeCell ref="A4:A5"/>
    <mergeCell ref="B4:B5"/>
    <mergeCell ref="C4:D5"/>
    <mergeCell ref="H4:H5"/>
    <mergeCell ref="I4:I5"/>
    <mergeCell ref="E24:F24"/>
  </mergeCells>
  <phoneticPr fontId="0" type="noConversion"/>
  <printOptions horizontalCentered="1"/>
  <pageMargins left="0.51181102362204722" right="0.11811023622047245" top="0.43307086614173229" bottom="0.55118110236220474" header="0.51181102362204722" footer="0.51181102362204722"/>
  <pageSetup paperSize="9" scale="95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0000"/>
  </sheetPr>
  <dimension ref="A1:K26"/>
  <sheetViews>
    <sheetView view="pageBreakPreview" topLeftCell="A15" zoomScaleSheetLayoutView="100" workbookViewId="0">
      <selection activeCell="H23" sqref="H23:I24"/>
    </sheetView>
  </sheetViews>
  <sheetFormatPr defaultRowHeight="21.75"/>
  <cols>
    <col min="1" max="1" width="8.5703125" customWidth="1"/>
    <col min="2" max="2" width="11.85546875" bestFit="1" customWidth="1"/>
    <col min="3" max="3" width="15.5703125" customWidth="1"/>
    <col min="4" max="4" width="14.42578125" customWidth="1"/>
    <col min="5" max="5" width="8.42578125" customWidth="1"/>
    <col min="6" max="6" width="9" customWidth="1"/>
    <col min="7" max="7" width="8.7109375" customWidth="1"/>
    <col min="8" max="8" width="7.7109375" customWidth="1"/>
    <col min="9" max="9" width="10.140625" customWidth="1"/>
  </cols>
  <sheetData>
    <row r="1" spans="1:11" s="1" customFormat="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s="1" customFormat="1" ht="23.25">
      <c r="A2" s="190" t="s">
        <v>1076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24" customHeight="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s="1" customFormat="1" ht="109.5" customHeight="1">
      <c r="A4" s="219"/>
      <c r="B4" s="219"/>
      <c r="C4" s="219"/>
      <c r="D4" s="219"/>
      <c r="E4" s="236"/>
      <c r="F4" s="97" t="s">
        <v>1039</v>
      </c>
      <c r="G4" s="97" t="s">
        <v>1040</v>
      </c>
      <c r="H4" s="71" t="s">
        <v>1041</v>
      </c>
      <c r="I4" s="221"/>
      <c r="J4" s="208"/>
      <c r="K4" s="208"/>
    </row>
    <row r="5" spans="1:11" ht="76.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 ht="24">
      <c r="A6" s="8">
        <v>1</v>
      </c>
      <c r="B6" s="8">
        <v>2697</v>
      </c>
      <c r="C6" s="9" t="s">
        <v>196</v>
      </c>
      <c r="D6" s="10" t="s">
        <v>136</v>
      </c>
      <c r="E6" s="105"/>
      <c r="F6" s="23"/>
      <c r="G6" s="107"/>
      <c r="H6" s="176">
        <f>F6+G6</f>
        <v>0</v>
      </c>
      <c r="I6" s="177">
        <f>(E6+H6)/2</f>
        <v>0</v>
      </c>
      <c r="J6" s="172" t="str">
        <f>IF((I6&gt;=80),"4",IF((I6&gt;=75),"3.5",IF((I6&gt;=70),"3",IF((I6&gt;=65),"2.5",IF((I6&gt;=60),"2",IF((I6&gt;=55),"1.5",IF((I6&gt;=50),"1",IF((I6&lt;50),"0"))))))))</f>
        <v>0</v>
      </c>
      <c r="K6" s="17"/>
    </row>
    <row r="7" spans="1:11" ht="24">
      <c r="A7" s="8">
        <v>2</v>
      </c>
      <c r="B7" s="8">
        <v>2798</v>
      </c>
      <c r="C7" s="9" t="s">
        <v>197</v>
      </c>
      <c r="D7" s="10" t="s">
        <v>221</v>
      </c>
      <c r="E7" s="106"/>
      <c r="F7" s="17"/>
      <c r="G7" s="108"/>
      <c r="H7" s="176">
        <f t="shared" ref="H7:H22" si="0">F7+G7</f>
        <v>0</v>
      </c>
      <c r="I7" s="177">
        <f t="shared" ref="I7:I22" si="1">(E7+H7)/2</f>
        <v>0</v>
      </c>
      <c r="J7" s="172" t="str">
        <f t="shared" ref="J7:J22" si="2">IF((I7&gt;=80),"4",IF((I7&gt;=75),"3.5",IF((I7&gt;=70),"3",IF((I7&gt;=65),"2.5",IF((I7&gt;=60),"2",IF((I7&gt;=55),"1.5",IF((I7&gt;=50),"1",IF((I7&lt;50),"0"))))))))</f>
        <v>0</v>
      </c>
      <c r="K7" s="17"/>
    </row>
    <row r="8" spans="1:11" ht="24">
      <c r="A8" s="8">
        <v>3</v>
      </c>
      <c r="B8" s="8">
        <v>2799</v>
      </c>
      <c r="C8" s="9" t="s">
        <v>198</v>
      </c>
      <c r="D8" s="10" t="s">
        <v>199</v>
      </c>
      <c r="E8" s="106"/>
      <c r="F8" s="17"/>
      <c r="G8" s="108"/>
      <c r="H8" s="176">
        <f t="shared" si="0"/>
        <v>0</v>
      </c>
      <c r="I8" s="177">
        <f t="shared" si="1"/>
        <v>0</v>
      </c>
      <c r="J8" s="172" t="str">
        <f t="shared" si="2"/>
        <v>0</v>
      </c>
      <c r="K8" s="17"/>
    </row>
    <row r="9" spans="1:11" ht="24">
      <c r="A9" s="8">
        <v>4</v>
      </c>
      <c r="B9" s="8">
        <v>2800</v>
      </c>
      <c r="C9" s="9" t="s">
        <v>214</v>
      </c>
      <c r="D9" s="10" t="s">
        <v>215</v>
      </c>
      <c r="E9" s="106"/>
      <c r="F9" s="17"/>
      <c r="G9" s="108"/>
      <c r="H9" s="176">
        <f t="shared" si="0"/>
        <v>0</v>
      </c>
      <c r="I9" s="177">
        <f t="shared" si="1"/>
        <v>0</v>
      </c>
      <c r="J9" s="172" t="str">
        <f t="shared" si="2"/>
        <v>0</v>
      </c>
      <c r="K9" s="17"/>
    </row>
    <row r="10" spans="1:11" ht="24">
      <c r="A10" s="8">
        <v>5</v>
      </c>
      <c r="B10" s="8">
        <v>2801</v>
      </c>
      <c r="C10" s="9" t="s">
        <v>491</v>
      </c>
      <c r="D10" s="10" t="s">
        <v>200</v>
      </c>
      <c r="E10" s="106"/>
      <c r="F10" s="17"/>
      <c r="G10" s="108"/>
      <c r="H10" s="176">
        <f t="shared" si="0"/>
        <v>0</v>
      </c>
      <c r="I10" s="177">
        <f t="shared" si="1"/>
        <v>0</v>
      </c>
      <c r="J10" s="172" t="str">
        <f t="shared" si="2"/>
        <v>0</v>
      </c>
      <c r="K10" s="17"/>
    </row>
    <row r="11" spans="1:11" ht="24">
      <c r="A11" s="8">
        <v>6</v>
      </c>
      <c r="B11" s="8">
        <v>2804</v>
      </c>
      <c r="C11" s="9" t="s">
        <v>606</v>
      </c>
      <c r="D11" s="10" t="s">
        <v>201</v>
      </c>
      <c r="E11" s="106"/>
      <c r="F11" s="17"/>
      <c r="G11" s="108"/>
      <c r="H11" s="176">
        <f t="shared" si="0"/>
        <v>0</v>
      </c>
      <c r="I11" s="177">
        <f t="shared" si="1"/>
        <v>0</v>
      </c>
      <c r="J11" s="172" t="str">
        <f t="shared" si="2"/>
        <v>0</v>
      </c>
      <c r="K11" s="17"/>
    </row>
    <row r="12" spans="1:11" ht="24">
      <c r="A12" s="8">
        <v>7</v>
      </c>
      <c r="B12" s="8">
        <v>2805</v>
      </c>
      <c r="C12" s="9" t="s">
        <v>202</v>
      </c>
      <c r="D12" s="10" t="s">
        <v>203</v>
      </c>
      <c r="E12" s="106"/>
      <c r="F12" s="17"/>
      <c r="G12" s="108"/>
      <c r="H12" s="176">
        <f t="shared" si="0"/>
        <v>0</v>
      </c>
      <c r="I12" s="177">
        <f t="shared" si="1"/>
        <v>0</v>
      </c>
      <c r="J12" s="172" t="str">
        <f t="shared" si="2"/>
        <v>0</v>
      </c>
      <c r="K12" s="17"/>
    </row>
    <row r="13" spans="1:11" ht="24">
      <c r="A13" s="8">
        <v>8</v>
      </c>
      <c r="B13" s="8">
        <v>2806</v>
      </c>
      <c r="C13" s="9" t="s">
        <v>204</v>
      </c>
      <c r="D13" s="10" t="s">
        <v>205</v>
      </c>
      <c r="E13" s="106"/>
      <c r="F13" s="17"/>
      <c r="G13" s="108"/>
      <c r="H13" s="176">
        <f t="shared" si="0"/>
        <v>0</v>
      </c>
      <c r="I13" s="177">
        <f t="shared" si="1"/>
        <v>0</v>
      </c>
      <c r="J13" s="172" t="str">
        <f t="shared" si="2"/>
        <v>0</v>
      </c>
      <c r="K13" s="17"/>
    </row>
    <row r="14" spans="1:11" ht="24">
      <c r="A14" s="8">
        <v>9</v>
      </c>
      <c r="B14" s="8">
        <v>2808</v>
      </c>
      <c r="C14" s="9" t="s">
        <v>206</v>
      </c>
      <c r="D14" s="10" t="s">
        <v>1123</v>
      </c>
      <c r="E14" s="106"/>
      <c r="F14" s="17"/>
      <c r="G14" s="108"/>
      <c r="H14" s="176">
        <f t="shared" si="0"/>
        <v>0</v>
      </c>
      <c r="I14" s="177">
        <f t="shared" si="1"/>
        <v>0</v>
      </c>
      <c r="J14" s="172" t="str">
        <f t="shared" si="2"/>
        <v>0</v>
      </c>
      <c r="K14" s="17"/>
    </row>
    <row r="15" spans="1:11" ht="24">
      <c r="A15" s="8">
        <v>10</v>
      </c>
      <c r="B15" s="8">
        <v>2809</v>
      </c>
      <c r="C15" s="9" t="s">
        <v>607</v>
      </c>
      <c r="D15" s="10" t="s">
        <v>170</v>
      </c>
      <c r="E15" s="106"/>
      <c r="F15" s="17"/>
      <c r="G15" s="108"/>
      <c r="H15" s="176">
        <f t="shared" si="0"/>
        <v>0</v>
      </c>
      <c r="I15" s="177">
        <f t="shared" si="1"/>
        <v>0</v>
      </c>
      <c r="J15" s="172" t="str">
        <f t="shared" si="2"/>
        <v>0</v>
      </c>
      <c r="K15" s="17"/>
    </row>
    <row r="16" spans="1:11" ht="24">
      <c r="A16" s="8">
        <v>11</v>
      </c>
      <c r="B16" s="8">
        <v>2811</v>
      </c>
      <c r="C16" s="9" t="s">
        <v>207</v>
      </c>
      <c r="D16" s="10" t="s">
        <v>208</v>
      </c>
      <c r="E16" s="106"/>
      <c r="F16" s="17"/>
      <c r="G16" s="108"/>
      <c r="H16" s="176">
        <f t="shared" si="0"/>
        <v>0</v>
      </c>
      <c r="I16" s="177">
        <f t="shared" si="1"/>
        <v>0</v>
      </c>
      <c r="J16" s="172" t="str">
        <f t="shared" si="2"/>
        <v>0</v>
      </c>
      <c r="K16" s="17"/>
    </row>
    <row r="17" spans="1:11" ht="24">
      <c r="A17" s="8">
        <v>12</v>
      </c>
      <c r="B17" s="8">
        <v>3345</v>
      </c>
      <c r="C17" s="9" t="s">
        <v>1124</v>
      </c>
      <c r="D17" s="10" t="s">
        <v>899</v>
      </c>
      <c r="E17" s="106"/>
      <c r="F17" s="17"/>
      <c r="G17" s="108"/>
      <c r="H17" s="176">
        <f t="shared" si="0"/>
        <v>0</v>
      </c>
      <c r="I17" s="177">
        <f t="shared" si="1"/>
        <v>0</v>
      </c>
      <c r="J17" s="172" t="str">
        <f t="shared" si="2"/>
        <v>0</v>
      </c>
      <c r="K17" s="17"/>
    </row>
    <row r="18" spans="1:11" ht="24">
      <c r="A18" s="8">
        <v>13</v>
      </c>
      <c r="B18" s="8">
        <v>2835</v>
      </c>
      <c r="C18" s="9" t="s">
        <v>1125</v>
      </c>
      <c r="D18" s="10" t="s">
        <v>974</v>
      </c>
      <c r="E18" s="106"/>
      <c r="F18" s="17"/>
      <c r="G18" s="108"/>
      <c r="H18" s="176">
        <f t="shared" si="0"/>
        <v>0</v>
      </c>
      <c r="I18" s="177">
        <f t="shared" si="1"/>
        <v>0</v>
      </c>
      <c r="J18" s="172" t="str">
        <f t="shared" si="2"/>
        <v>0</v>
      </c>
      <c r="K18" s="17"/>
    </row>
    <row r="19" spans="1:11" ht="24">
      <c r="A19" s="8">
        <v>14</v>
      </c>
      <c r="B19" s="8">
        <v>2812</v>
      </c>
      <c r="C19" s="9" t="s">
        <v>609</v>
      </c>
      <c r="D19" s="10" t="s">
        <v>209</v>
      </c>
      <c r="E19" s="106"/>
      <c r="F19" s="17"/>
      <c r="G19" s="108"/>
      <c r="H19" s="176">
        <f t="shared" si="0"/>
        <v>0</v>
      </c>
      <c r="I19" s="177">
        <f t="shared" si="1"/>
        <v>0</v>
      </c>
      <c r="J19" s="172" t="str">
        <f t="shared" si="2"/>
        <v>0</v>
      </c>
      <c r="K19" s="17"/>
    </row>
    <row r="20" spans="1:11" ht="24">
      <c r="A20" s="8">
        <v>15</v>
      </c>
      <c r="B20" s="8">
        <v>2813</v>
      </c>
      <c r="C20" s="9" t="s">
        <v>210</v>
      </c>
      <c r="D20" s="10" t="s">
        <v>109</v>
      </c>
      <c r="E20" s="106"/>
      <c r="F20" s="17"/>
      <c r="G20" s="108"/>
      <c r="H20" s="176">
        <f t="shared" si="0"/>
        <v>0</v>
      </c>
      <c r="I20" s="177">
        <f t="shared" si="1"/>
        <v>0</v>
      </c>
      <c r="J20" s="172" t="str">
        <f t="shared" si="2"/>
        <v>0</v>
      </c>
      <c r="K20" s="17"/>
    </row>
    <row r="21" spans="1:11" ht="24">
      <c r="A21" s="8">
        <v>16</v>
      </c>
      <c r="B21" s="8">
        <v>2815</v>
      </c>
      <c r="C21" s="9" t="s">
        <v>593</v>
      </c>
      <c r="D21" s="10" t="s">
        <v>594</v>
      </c>
      <c r="E21" s="106"/>
      <c r="F21" s="17"/>
      <c r="G21" s="108"/>
      <c r="H21" s="176">
        <f t="shared" si="0"/>
        <v>0</v>
      </c>
      <c r="I21" s="177">
        <f t="shared" si="1"/>
        <v>0</v>
      </c>
      <c r="J21" s="172" t="str">
        <f t="shared" si="2"/>
        <v>0</v>
      </c>
      <c r="K21" s="17"/>
    </row>
    <row r="22" spans="1:11" ht="24">
      <c r="A22" s="8">
        <v>17</v>
      </c>
      <c r="B22" s="8">
        <v>2816</v>
      </c>
      <c r="C22" s="9" t="s">
        <v>212</v>
      </c>
      <c r="D22" s="10" t="s">
        <v>213</v>
      </c>
      <c r="E22" s="106"/>
      <c r="F22" s="17"/>
      <c r="G22" s="108"/>
      <c r="H22" s="176">
        <f t="shared" si="0"/>
        <v>0</v>
      </c>
      <c r="I22" s="177">
        <f t="shared" si="1"/>
        <v>0</v>
      </c>
      <c r="J22" s="172" t="str">
        <f t="shared" si="2"/>
        <v>0</v>
      </c>
      <c r="K22" s="17"/>
    </row>
    <row r="23" spans="1:11" ht="23.25">
      <c r="D23" s="96" t="s">
        <v>1066</v>
      </c>
      <c r="E23" s="174" t="e">
        <f>AVERAGE(E6:E22)</f>
        <v>#DIV/0!</v>
      </c>
      <c r="F23" s="211" t="s">
        <v>1066</v>
      </c>
      <c r="G23" s="212"/>
      <c r="H23" s="173">
        <f>AVERAGE(H6:H22)</f>
        <v>0</v>
      </c>
      <c r="I23" s="173">
        <f>AVERAGE(I6:I22)</f>
        <v>0</v>
      </c>
      <c r="J23" s="101"/>
      <c r="K23" s="66"/>
    </row>
    <row r="24" spans="1:11" ht="23.25">
      <c r="D24" s="100" t="s">
        <v>1078</v>
      </c>
      <c r="E24" s="174" t="e">
        <f>STDEV(E6:E22)</f>
        <v>#DIV/0!</v>
      </c>
      <c r="F24" s="211" t="s">
        <v>1078</v>
      </c>
      <c r="G24" s="212"/>
      <c r="H24" s="173">
        <f>STDEV(H6:H22)</f>
        <v>0</v>
      </c>
      <c r="I24" s="173">
        <f>STDEV(I6:I22)</f>
        <v>0</v>
      </c>
      <c r="J24" s="101"/>
    </row>
    <row r="25" spans="1:11" ht="23.25">
      <c r="D25" s="66"/>
      <c r="E25" s="66"/>
      <c r="F25" s="95" t="s">
        <v>1058</v>
      </c>
      <c r="G25" s="210"/>
      <c r="H25" s="210"/>
      <c r="I25" s="95"/>
      <c r="J25" s="210" t="s">
        <v>1059</v>
      </c>
      <c r="K25" s="210"/>
    </row>
    <row r="26" spans="1:11" ht="23.25">
      <c r="D26" s="1"/>
      <c r="E26" s="1"/>
      <c r="F26" s="99"/>
      <c r="G26" s="99" t="s">
        <v>1065</v>
      </c>
      <c r="H26" s="99"/>
      <c r="I26" s="99"/>
      <c r="J26" s="99"/>
      <c r="K26" s="66"/>
    </row>
  </sheetData>
  <mergeCells count="14">
    <mergeCell ref="A1:K1"/>
    <mergeCell ref="A2:K2"/>
    <mergeCell ref="A3:A5"/>
    <mergeCell ref="B3:B5"/>
    <mergeCell ref="C3:D5"/>
    <mergeCell ref="E3:E5"/>
    <mergeCell ref="F3:H3"/>
    <mergeCell ref="I3:I5"/>
    <mergeCell ref="F23:G23"/>
    <mergeCell ref="G25:H25"/>
    <mergeCell ref="J25:K25"/>
    <mergeCell ref="J3:J5"/>
    <mergeCell ref="K3:K5"/>
    <mergeCell ref="F24:G24"/>
  </mergeCells>
  <printOptions horizontalCentered="1"/>
  <pageMargins left="0.51181102362204722" right="0.11811023622047245" top="0.43307086614173229" bottom="0.55118110236220474" header="0.39370078740157483" footer="0.51181102362204722"/>
  <pageSetup paperSize="9" scale="90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23"/>
  <dimension ref="A1:J26"/>
  <sheetViews>
    <sheetView view="pageBreakPreview" topLeftCell="A18" zoomScaleSheetLayoutView="100" workbookViewId="0">
      <selection activeCell="G23" sqref="G23:G24"/>
    </sheetView>
  </sheetViews>
  <sheetFormatPr defaultRowHeight="21.75"/>
  <cols>
    <col min="2" max="2" width="12.5703125" customWidth="1"/>
    <col min="3" max="3" width="14.7109375" customWidth="1"/>
    <col min="4" max="4" width="13.5703125" customWidth="1"/>
    <col min="5" max="5" width="11.140625" customWidth="1"/>
    <col min="6" max="6" width="10.28515625" customWidth="1"/>
    <col min="7" max="7" width="10" customWidth="1"/>
    <col min="8" max="9" width="7.28515625" customWidth="1"/>
    <col min="10" max="10" width="10.85546875" customWidth="1"/>
  </cols>
  <sheetData>
    <row r="1" spans="1:10" s="1" customFormat="1" ht="29.25">
      <c r="A1" s="183" t="s">
        <v>63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0" s="1" customFormat="1" ht="26.25">
      <c r="A2" s="189" t="s">
        <v>1079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s="5" customFormat="1" ht="21">
      <c r="A3" s="190" t="s">
        <v>1057</v>
      </c>
      <c r="B3" s="190"/>
      <c r="C3" s="190"/>
      <c r="D3" s="190"/>
      <c r="E3" s="190"/>
      <c r="F3" s="190"/>
      <c r="G3" s="190"/>
      <c r="H3" s="190"/>
      <c r="I3" s="190"/>
      <c r="J3" s="190"/>
    </row>
    <row r="4" spans="1:10" s="1" customFormat="1" ht="117" customHeight="1">
      <c r="A4" s="238" t="s">
        <v>64</v>
      </c>
      <c r="B4" s="238" t="s">
        <v>65</v>
      </c>
      <c r="C4" s="240" t="s">
        <v>66</v>
      </c>
      <c r="D4" s="195"/>
      <c r="E4" s="60" t="s">
        <v>1039</v>
      </c>
      <c r="F4" s="60" t="s">
        <v>1040</v>
      </c>
      <c r="G4" s="61" t="s">
        <v>1041</v>
      </c>
      <c r="H4" s="197" t="s">
        <v>1042</v>
      </c>
      <c r="I4" s="197" t="s">
        <v>1088</v>
      </c>
      <c r="J4" s="208"/>
    </row>
    <row r="5" spans="1:10" ht="23.25">
      <c r="A5" s="239"/>
      <c r="B5" s="239"/>
      <c r="C5" s="241"/>
      <c r="D5" s="196"/>
      <c r="E5" s="51" t="s">
        <v>1044</v>
      </c>
      <c r="F5" s="51" t="s">
        <v>1044</v>
      </c>
      <c r="G5" s="55" t="s">
        <v>1045</v>
      </c>
      <c r="H5" s="198"/>
      <c r="I5" s="198"/>
      <c r="J5" s="208"/>
    </row>
    <row r="6" spans="1:10" ht="23.25">
      <c r="A6" s="8">
        <v>1</v>
      </c>
      <c r="B6" s="8">
        <v>2817</v>
      </c>
      <c r="C6" s="9" t="s">
        <v>498</v>
      </c>
      <c r="D6" s="10" t="s">
        <v>171</v>
      </c>
      <c r="E6" s="7"/>
      <c r="F6" s="7"/>
      <c r="G6" s="169">
        <f>F6+E6</f>
        <v>0</v>
      </c>
      <c r="H6" s="172" t="str">
        <f>IF((G6&gt;=80),"4",IF((G6&gt;=75),"3.5",IF((G6&gt;=70),"3",IF((G6&gt;=65),"2.5",IF((G6&gt;=60),"2",IF((G6&gt;=55),"1.5",IF((G6&gt;=50),"1",IF((G6&lt;50),"0"))))))))</f>
        <v>0</v>
      </c>
      <c r="I6" s="17"/>
      <c r="J6" s="17"/>
    </row>
    <row r="7" spans="1:10" ht="23.25">
      <c r="A7" s="8">
        <v>2</v>
      </c>
      <c r="B7" s="8">
        <v>2819</v>
      </c>
      <c r="C7" s="9" t="s">
        <v>499</v>
      </c>
      <c r="D7" s="10" t="s">
        <v>173</v>
      </c>
      <c r="E7" s="7"/>
      <c r="F7" s="7"/>
      <c r="G7" s="169">
        <f t="shared" ref="G7:G22" si="0">F7+E7</f>
        <v>0</v>
      </c>
      <c r="H7" s="172" t="str">
        <f t="shared" ref="H7:H22" si="1">IF((G7&gt;=80),"4",IF((G7&gt;=75),"3.5",IF((G7&gt;=70),"3",IF((G7&gt;=65),"2.5",IF((G7&gt;=60),"2",IF((G7&gt;=55),"1.5",IF((G7&gt;=50),"1",IF((G7&lt;50),"0"))))))))</f>
        <v>0</v>
      </c>
      <c r="I7" s="17"/>
      <c r="J7" s="17"/>
    </row>
    <row r="8" spans="1:10" ht="23.25">
      <c r="A8" s="8">
        <v>3</v>
      </c>
      <c r="B8" s="8">
        <v>2820</v>
      </c>
      <c r="C8" s="9" t="s">
        <v>500</v>
      </c>
      <c r="D8" s="10" t="s">
        <v>259</v>
      </c>
      <c r="E8" s="7"/>
      <c r="F8" s="7"/>
      <c r="G8" s="169">
        <f t="shared" si="0"/>
        <v>0</v>
      </c>
      <c r="H8" s="172" t="str">
        <f t="shared" si="1"/>
        <v>0</v>
      </c>
      <c r="I8" s="17"/>
      <c r="J8" s="17"/>
    </row>
    <row r="9" spans="1:10" ht="23.25">
      <c r="A9" s="8">
        <v>4</v>
      </c>
      <c r="B9" s="8">
        <v>2821</v>
      </c>
      <c r="C9" s="9" t="s">
        <v>501</v>
      </c>
      <c r="D9" s="10" t="s">
        <v>153</v>
      </c>
      <c r="E9" s="7"/>
      <c r="F9" s="7"/>
      <c r="G9" s="169">
        <f t="shared" si="0"/>
        <v>0</v>
      </c>
      <c r="H9" s="172" t="str">
        <f t="shared" si="1"/>
        <v>0</v>
      </c>
      <c r="I9" s="17"/>
      <c r="J9" s="17"/>
    </row>
    <row r="10" spans="1:10" ht="23.25">
      <c r="A10" s="8">
        <v>5</v>
      </c>
      <c r="B10" s="8">
        <v>2823</v>
      </c>
      <c r="C10" s="9" t="s">
        <v>502</v>
      </c>
      <c r="D10" s="10" t="s">
        <v>1</v>
      </c>
      <c r="E10" s="7"/>
      <c r="F10" s="7"/>
      <c r="G10" s="169">
        <f t="shared" si="0"/>
        <v>0</v>
      </c>
      <c r="H10" s="172" t="str">
        <f t="shared" si="1"/>
        <v>0</v>
      </c>
      <c r="I10" s="17"/>
      <c r="J10" s="17"/>
    </row>
    <row r="11" spans="1:10" ht="23.25">
      <c r="A11" s="8">
        <v>6</v>
      </c>
      <c r="B11" s="8">
        <v>2824</v>
      </c>
      <c r="C11" s="9" t="s">
        <v>503</v>
      </c>
      <c r="D11" s="10" t="s">
        <v>504</v>
      </c>
      <c r="E11" s="7"/>
      <c r="F11" s="7"/>
      <c r="G11" s="169">
        <f t="shared" si="0"/>
        <v>0</v>
      </c>
      <c r="H11" s="172" t="str">
        <f t="shared" si="1"/>
        <v>0</v>
      </c>
      <c r="I11" s="17"/>
      <c r="J11" s="17"/>
    </row>
    <row r="12" spans="1:10" ht="23.25">
      <c r="A12" s="8">
        <v>7</v>
      </c>
      <c r="B12" s="8">
        <v>2825</v>
      </c>
      <c r="C12" s="9" t="s">
        <v>505</v>
      </c>
      <c r="D12" s="10" t="s">
        <v>256</v>
      </c>
      <c r="E12" s="7"/>
      <c r="F12" s="7"/>
      <c r="G12" s="169">
        <f t="shared" si="0"/>
        <v>0</v>
      </c>
      <c r="H12" s="172" t="str">
        <f t="shared" si="1"/>
        <v>0</v>
      </c>
      <c r="I12" s="17"/>
      <c r="J12" s="17"/>
    </row>
    <row r="13" spans="1:10" ht="23.25">
      <c r="A13" s="8">
        <v>8</v>
      </c>
      <c r="B13" s="8">
        <v>2826</v>
      </c>
      <c r="C13" s="9" t="s">
        <v>506</v>
      </c>
      <c r="D13" s="10" t="s">
        <v>266</v>
      </c>
      <c r="E13" s="7"/>
      <c r="F13" s="7"/>
      <c r="G13" s="169">
        <f t="shared" si="0"/>
        <v>0</v>
      </c>
      <c r="H13" s="172" t="str">
        <f t="shared" si="1"/>
        <v>0</v>
      </c>
      <c r="I13" s="17"/>
      <c r="J13" s="17"/>
    </row>
    <row r="14" spans="1:10" ht="23.25">
      <c r="A14" s="8">
        <v>9</v>
      </c>
      <c r="B14" s="8">
        <v>2828</v>
      </c>
      <c r="C14" s="9" t="s">
        <v>507</v>
      </c>
      <c r="D14" s="10" t="s">
        <v>14</v>
      </c>
      <c r="E14" s="7"/>
      <c r="F14" s="7"/>
      <c r="G14" s="169">
        <f>F14+E14</f>
        <v>0</v>
      </c>
      <c r="H14" s="172" t="str">
        <f t="shared" si="1"/>
        <v>0</v>
      </c>
      <c r="I14" s="17"/>
      <c r="J14" s="17"/>
    </row>
    <row r="15" spans="1:10" ht="23.25">
      <c r="A15" s="8">
        <v>10</v>
      </c>
      <c r="B15" s="8">
        <v>2899</v>
      </c>
      <c r="C15" s="9" t="s">
        <v>512</v>
      </c>
      <c r="D15" s="10" t="s">
        <v>172</v>
      </c>
      <c r="E15" s="7"/>
      <c r="F15" s="7"/>
      <c r="G15" s="169">
        <f t="shared" si="0"/>
        <v>0</v>
      </c>
      <c r="H15" s="172" t="str">
        <f t="shared" si="1"/>
        <v>0</v>
      </c>
      <c r="I15" s="17"/>
      <c r="J15" s="17"/>
    </row>
    <row r="16" spans="1:10" ht="23.25">
      <c r="A16" s="8">
        <v>11</v>
      </c>
      <c r="B16" s="8">
        <v>2972</v>
      </c>
      <c r="C16" s="9" t="s">
        <v>513</v>
      </c>
      <c r="D16" s="10" t="s">
        <v>257</v>
      </c>
      <c r="E16" s="7"/>
      <c r="F16" s="7"/>
      <c r="G16" s="169">
        <f t="shared" si="0"/>
        <v>0</v>
      </c>
      <c r="H16" s="172" t="str">
        <f t="shared" si="1"/>
        <v>0</v>
      </c>
      <c r="I16" s="17"/>
      <c r="J16" s="17"/>
    </row>
    <row r="17" spans="1:10" ht="23.25">
      <c r="A17" s="8">
        <v>12</v>
      </c>
      <c r="B17" s="8">
        <v>2829</v>
      </c>
      <c r="C17" s="9" t="s">
        <v>674</v>
      </c>
      <c r="D17" s="10" t="s">
        <v>261</v>
      </c>
      <c r="F17" s="7"/>
      <c r="G17" s="169">
        <f t="shared" si="0"/>
        <v>0</v>
      </c>
      <c r="H17" s="172" t="str">
        <f t="shared" si="1"/>
        <v>0</v>
      </c>
      <c r="I17" s="17"/>
      <c r="J17" s="17"/>
    </row>
    <row r="18" spans="1:10" ht="23.25">
      <c r="A18" s="8">
        <v>13</v>
      </c>
      <c r="B18" s="8">
        <v>2831</v>
      </c>
      <c r="C18" s="9" t="s">
        <v>211</v>
      </c>
      <c r="D18" s="10" t="s">
        <v>258</v>
      </c>
      <c r="E18" s="7"/>
      <c r="F18" s="7"/>
      <c r="G18" s="169">
        <f t="shared" si="0"/>
        <v>0</v>
      </c>
      <c r="H18" s="172" t="str">
        <f t="shared" si="1"/>
        <v>0</v>
      </c>
      <c r="I18" s="17"/>
      <c r="J18" s="17"/>
    </row>
    <row r="19" spans="1:10" ht="23.25">
      <c r="A19" s="8">
        <v>14</v>
      </c>
      <c r="B19" s="8">
        <v>2832</v>
      </c>
      <c r="C19" s="9" t="s">
        <v>508</v>
      </c>
      <c r="D19" s="10" t="s">
        <v>240</v>
      </c>
      <c r="E19" s="7"/>
      <c r="F19" s="7"/>
      <c r="G19" s="169">
        <f t="shared" si="0"/>
        <v>0</v>
      </c>
      <c r="H19" s="172" t="str">
        <f t="shared" si="1"/>
        <v>0</v>
      </c>
      <c r="I19" s="17"/>
      <c r="J19" s="17"/>
    </row>
    <row r="20" spans="1:10" ht="23.25">
      <c r="A20" s="8">
        <v>15</v>
      </c>
      <c r="B20" s="8">
        <v>2833</v>
      </c>
      <c r="C20" s="9" t="s">
        <v>509</v>
      </c>
      <c r="D20" s="10" t="s">
        <v>262</v>
      </c>
      <c r="E20" s="7"/>
      <c r="F20" s="7"/>
      <c r="G20" s="169">
        <f t="shared" si="0"/>
        <v>0</v>
      </c>
      <c r="H20" s="172" t="str">
        <f t="shared" si="1"/>
        <v>0</v>
      </c>
      <c r="I20" s="17"/>
      <c r="J20" s="17"/>
    </row>
    <row r="21" spans="1:10" ht="23.25">
      <c r="A21" s="8">
        <v>16</v>
      </c>
      <c r="B21" s="8">
        <v>2834</v>
      </c>
      <c r="C21" s="9" t="s">
        <v>510</v>
      </c>
      <c r="D21" s="10" t="s">
        <v>260</v>
      </c>
      <c r="E21" s="7"/>
      <c r="F21" s="7"/>
      <c r="G21" s="169">
        <f t="shared" si="0"/>
        <v>0</v>
      </c>
      <c r="H21" s="172" t="str">
        <f t="shared" si="1"/>
        <v>0</v>
      </c>
      <c r="I21" s="17"/>
      <c r="J21" s="17"/>
    </row>
    <row r="22" spans="1:10" ht="23.25">
      <c r="A22" s="8">
        <v>17</v>
      </c>
      <c r="B22" s="8">
        <v>2896</v>
      </c>
      <c r="C22" s="9" t="s">
        <v>511</v>
      </c>
      <c r="D22" s="10" t="s">
        <v>14</v>
      </c>
      <c r="E22" s="7"/>
      <c r="F22" s="7"/>
      <c r="G22" s="169">
        <f t="shared" si="0"/>
        <v>0</v>
      </c>
      <c r="H22" s="172" t="str">
        <f t="shared" si="1"/>
        <v>0</v>
      </c>
      <c r="I22" s="17"/>
      <c r="J22" s="17"/>
    </row>
    <row r="23" spans="1:10" s="14" customFormat="1" ht="23.25">
      <c r="A23"/>
      <c r="B23"/>
      <c r="C23"/>
      <c r="D23"/>
      <c r="E23" s="211" t="s">
        <v>1066</v>
      </c>
      <c r="F23" s="212"/>
      <c r="G23" s="118">
        <f>AVERAGE(G6:G22)</f>
        <v>0</v>
      </c>
      <c r="H23" s="52"/>
      <c r="I23" s="92"/>
      <c r="J23"/>
    </row>
    <row r="24" spans="1:10" ht="23.25">
      <c r="E24" s="211" t="s">
        <v>1078</v>
      </c>
      <c r="F24" s="212"/>
      <c r="G24" s="118">
        <f>STDEV(G6:G22)</f>
        <v>0</v>
      </c>
      <c r="H24" s="52"/>
      <c r="I24" s="92"/>
    </row>
    <row r="25" spans="1:10" ht="23.25">
      <c r="E25" s="67" t="s">
        <v>1058</v>
      </c>
      <c r="F25" s="210"/>
      <c r="G25" s="210"/>
      <c r="H25" s="210" t="s">
        <v>1059</v>
      </c>
      <c r="I25" s="210"/>
      <c r="J25" s="210"/>
    </row>
    <row r="26" spans="1:10" ht="23.25">
      <c r="E26" s="99"/>
      <c r="F26" s="99" t="s">
        <v>1068</v>
      </c>
      <c r="G26" s="99"/>
      <c r="H26" s="99"/>
      <c r="I26" s="115"/>
    </row>
  </sheetData>
  <mergeCells count="13">
    <mergeCell ref="F25:G25"/>
    <mergeCell ref="E23:F23"/>
    <mergeCell ref="H25:J25"/>
    <mergeCell ref="A1:J1"/>
    <mergeCell ref="A2:J2"/>
    <mergeCell ref="A3:J3"/>
    <mergeCell ref="A4:A5"/>
    <mergeCell ref="B4:B5"/>
    <mergeCell ref="C4:D5"/>
    <mergeCell ref="H4:H5"/>
    <mergeCell ref="J4:J5"/>
    <mergeCell ref="E24:F24"/>
    <mergeCell ref="I4:I5"/>
  </mergeCells>
  <phoneticPr fontId="0" type="noConversion"/>
  <pageMargins left="0.55000000000000004" right="0.16" top="0.56999999999999995" bottom="0.2" header="0.51181102362204722" footer="0.2"/>
  <pageSetup paperSize="9" scale="98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0000"/>
  </sheetPr>
  <dimension ref="A1:K27"/>
  <sheetViews>
    <sheetView view="pageBreakPreview" topLeftCell="A15" zoomScaleSheetLayoutView="100" workbookViewId="0">
      <selection activeCell="H23" sqref="H23:I24"/>
    </sheetView>
  </sheetViews>
  <sheetFormatPr defaultRowHeight="21.75"/>
  <cols>
    <col min="2" max="2" width="12.5703125" customWidth="1"/>
    <col min="3" max="3" width="14.5703125" customWidth="1"/>
    <col min="4" max="4" width="13.5703125" customWidth="1"/>
    <col min="5" max="5" width="8" customWidth="1"/>
    <col min="6" max="6" width="8.42578125" customWidth="1"/>
    <col min="7" max="7" width="8.5703125" customWidth="1"/>
    <col min="8" max="8" width="8" customWidth="1"/>
    <col min="9" max="9" width="7.42578125" customWidth="1"/>
    <col min="10" max="10" width="7.7109375" customWidth="1"/>
  </cols>
  <sheetData>
    <row r="1" spans="1:11" s="1" customFormat="1" ht="26.25">
      <c r="A1" s="189" t="s">
        <v>1080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s="1" customFormat="1" ht="23.25">
      <c r="A2" s="190" t="s">
        <v>1077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2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s="1" customFormat="1" ht="117" customHeight="1">
      <c r="A4" s="219"/>
      <c r="B4" s="219"/>
      <c r="C4" s="219"/>
      <c r="D4" s="219"/>
      <c r="E4" s="236"/>
      <c r="F4" s="97" t="s">
        <v>1039</v>
      </c>
      <c r="G4" s="97" t="s">
        <v>1040</v>
      </c>
      <c r="H4" s="71" t="s">
        <v>1041</v>
      </c>
      <c r="I4" s="221"/>
      <c r="J4" s="208"/>
      <c r="K4" s="208"/>
    </row>
    <row r="5" spans="1:11" ht="71.2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 ht="23.25">
      <c r="A6" s="8">
        <v>1</v>
      </c>
      <c r="B6" s="8">
        <v>2817</v>
      </c>
      <c r="C6" s="9" t="s">
        <v>498</v>
      </c>
      <c r="D6" s="10" t="s">
        <v>171</v>
      </c>
      <c r="E6" s="102"/>
      <c r="F6" s="7"/>
      <c r="G6" s="104"/>
      <c r="H6" s="178">
        <f>F6+G6</f>
        <v>0</v>
      </c>
      <c r="I6" s="177">
        <f>(E6+H6)/2</f>
        <v>0</v>
      </c>
      <c r="J6" s="172" t="str">
        <f>IF((I6&gt;=80),"4",IF((I6&gt;=75),"3.5",IF((I6&gt;=70),"3",IF((I6&gt;=65),"2.5",IF((I6&gt;=60),"2",IF((I6&gt;=55),"1.5",IF((I6&gt;=50),"1",IF((I6&lt;50),"0"))))))))</f>
        <v>0</v>
      </c>
      <c r="K6" s="17"/>
    </row>
    <row r="7" spans="1:11" ht="23.25">
      <c r="A7" s="8">
        <v>2</v>
      </c>
      <c r="B7" s="8">
        <v>2819</v>
      </c>
      <c r="C7" s="9" t="s">
        <v>499</v>
      </c>
      <c r="D7" s="10" t="s">
        <v>173</v>
      </c>
      <c r="E7" s="102"/>
      <c r="F7" s="7"/>
      <c r="G7" s="104"/>
      <c r="H7" s="178">
        <f t="shared" ref="H7:H22" si="0">F7+G7</f>
        <v>0</v>
      </c>
      <c r="I7" s="177">
        <f t="shared" ref="I7:I22" si="1">(E7+H7)/2</f>
        <v>0</v>
      </c>
      <c r="J7" s="172" t="str">
        <f t="shared" ref="J7:J22" si="2">IF((I7&gt;=80),"4",IF((I7&gt;=75),"3.5",IF((I7&gt;=70),"3",IF((I7&gt;=65),"2.5",IF((I7&gt;=60),"2",IF((I7&gt;=55),"1.5",IF((I7&gt;=50),"1",IF((I7&lt;50),"0"))))))))</f>
        <v>0</v>
      </c>
      <c r="K7" s="17"/>
    </row>
    <row r="8" spans="1:11" ht="23.25">
      <c r="A8" s="8">
        <v>3</v>
      </c>
      <c r="B8" s="8">
        <v>2820</v>
      </c>
      <c r="C8" s="9" t="s">
        <v>500</v>
      </c>
      <c r="D8" s="10" t="s">
        <v>259</v>
      </c>
      <c r="E8" s="102"/>
      <c r="F8" s="7"/>
      <c r="G8" s="104"/>
      <c r="H8" s="178">
        <f t="shared" si="0"/>
        <v>0</v>
      </c>
      <c r="I8" s="177">
        <f t="shared" si="1"/>
        <v>0</v>
      </c>
      <c r="J8" s="172" t="str">
        <f t="shared" si="2"/>
        <v>0</v>
      </c>
      <c r="K8" s="17"/>
    </row>
    <row r="9" spans="1:11" ht="23.25">
      <c r="A9" s="8">
        <v>4</v>
      </c>
      <c r="B9" s="8">
        <v>2821</v>
      </c>
      <c r="C9" s="9" t="s">
        <v>501</v>
      </c>
      <c r="D9" s="10" t="s">
        <v>153</v>
      </c>
      <c r="E9" s="102"/>
      <c r="F9" s="7"/>
      <c r="G9" s="104"/>
      <c r="H9" s="178">
        <f t="shared" si="0"/>
        <v>0</v>
      </c>
      <c r="I9" s="177">
        <f t="shared" si="1"/>
        <v>0</v>
      </c>
      <c r="J9" s="172" t="str">
        <f t="shared" si="2"/>
        <v>0</v>
      </c>
      <c r="K9" s="17"/>
    </row>
    <row r="10" spans="1:11" ht="23.25">
      <c r="A10" s="8">
        <v>5</v>
      </c>
      <c r="B10" s="8">
        <v>2823</v>
      </c>
      <c r="C10" s="9" t="s">
        <v>502</v>
      </c>
      <c r="D10" s="10" t="s">
        <v>1</v>
      </c>
      <c r="E10" s="102"/>
      <c r="F10" s="7"/>
      <c r="G10" s="104"/>
      <c r="H10" s="178">
        <f t="shared" si="0"/>
        <v>0</v>
      </c>
      <c r="I10" s="177">
        <f t="shared" si="1"/>
        <v>0</v>
      </c>
      <c r="J10" s="172" t="str">
        <f t="shared" si="2"/>
        <v>0</v>
      </c>
      <c r="K10" s="17"/>
    </row>
    <row r="11" spans="1:11" ht="23.25">
      <c r="A11" s="8">
        <v>6</v>
      </c>
      <c r="B11" s="8">
        <v>2824</v>
      </c>
      <c r="C11" s="9" t="s">
        <v>503</v>
      </c>
      <c r="D11" s="10" t="s">
        <v>504</v>
      </c>
      <c r="E11" s="102"/>
      <c r="F11" s="7"/>
      <c r="G11" s="104"/>
      <c r="H11" s="178">
        <f t="shared" si="0"/>
        <v>0</v>
      </c>
      <c r="I11" s="177">
        <f t="shared" si="1"/>
        <v>0</v>
      </c>
      <c r="J11" s="172" t="str">
        <f t="shared" si="2"/>
        <v>0</v>
      </c>
      <c r="K11" s="17"/>
    </row>
    <row r="12" spans="1:11" ht="23.25">
      <c r="A12" s="8">
        <v>7</v>
      </c>
      <c r="B12" s="8">
        <v>2825</v>
      </c>
      <c r="C12" s="9" t="s">
        <v>505</v>
      </c>
      <c r="D12" s="10" t="s">
        <v>256</v>
      </c>
      <c r="E12" s="102"/>
      <c r="F12" s="7"/>
      <c r="G12" s="104"/>
      <c r="H12" s="178">
        <f t="shared" si="0"/>
        <v>0</v>
      </c>
      <c r="I12" s="177">
        <f t="shared" si="1"/>
        <v>0</v>
      </c>
      <c r="J12" s="172" t="str">
        <f t="shared" si="2"/>
        <v>0</v>
      </c>
      <c r="K12" s="17"/>
    </row>
    <row r="13" spans="1:11" ht="23.25">
      <c r="A13" s="8">
        <v>8</v>
      </c>
      <c r="B13" s="8">
        <v>2826</v>
      </c>
      <c r="C13" s="9" t="s">
        <v>506</v>
      </c>
      <c r="D13" s="10" t="s">
        <v>266</v>
      </c>
      <c r="E13" s="102"/>
      <c r="F13" s="7"/>
      <c r="G13" s="104"/>
      <c r="H13" s="178">
        <f t="shared" si="0"/>
        <v>0</v>
      </c>
      <c r="I13" s="177">
        <f t="shared" si="1"/>
        <v>0</v>
      </c>
      <c r="J13" s="172" t="str">
        <f t="shared" si="2"/>
        <v>0</v>
      </c>
      <c r="K13" s="17"/>
    </row>
    <row r="14" spans="1:11" ht="23.25">
      <c r="A14" s="8">
        <v>9</v>
      </c>
      <c r="B14" s="8">
        <v>2828</v>
      </c>
      <c r="C14" s="9" t="s">
        <v>507</v>
      </c>
      <c r="D14" s="10" t="s">
        <v>14</v>
      </c>
      <c r="E14" s="102"/>
      <c r="F14" s="7"/>
      <c r="G14" s="104"/>
      <c r="H14" s="178">
        <f t="shared" si="0"/>
        <v>0</v>
      </c>
      <c r="I14" s="177">
        <f t="shared" si="1"/>
        <v>0</v>
      </c>
      <c r="J14" s="172" t="str">
        <f t="shared" si="2"/>
        <v>0</v>
      </c>
      <c r="K14" s="17"/>
    </row>
    <row r="15" spans="1:11" ht="23.25">
      <c r="A15" s="8">
        <v>10</v>
      </c>
      <c r="B15" s="8">
        <v>2899</v>
      </c>
      <c r="C15" s="9" t="s">
        <v>512</v>
      </c>
      <c r="D15" s="10" t="s">
        <v>172</v>
      </c>
      <c r="E15" s="102"/>
      <c r="F15" s="7"/>
      <c r="G15" s="104"/>
      <c r="H15" s="178">
        <f t="shared" si="0"/>
        <v>0</v>
      </c>
      <c r="I15" s="177">
        <f t="shared" si="1"/>
        <v>0</v>
      </c>
      <c r="J15" s="172" t="str">
        <f t="shared" si="2"/>
        <v>0</v>
      </c>
      <c r="K15" s="17"/>
    </row>
    <row r="16" spans="1:11" ht="23.25">
      <c r="A16" s="8">
        <v>11</v>
      </c>
      <c r="B16" s="8">
        <v>2972</v>
      </c>
      <c r="C16" s="9" t="s">
        <v>513</v>
      </c>
      <c r="D16" s="10" t="s">
        <v>257</v>
      </c>
      <c r="E16" s="102"/>
      <c r="F16" s="7"/>
      <c r="G16" s="104"/>
      <c r="H16" s="178">
        <f t="shared" si="0"/>
        <v>0</v>
      </c>
      <c r="I16" s="177">
        <f t="shared" si="1"/>
        <v>0</v>
      </c>
      <c r="J16" s="172" t="str">
        <f t="shared" si="2"/>
        <v>0</v>
      </c>
      <c r="K16" s="17"/>
    </row>
    <row r="17" spans="1:11" ht="23.25">
      <c r="A17" s="8">
        <v>12</v>
      </c>
      <c r="B17" s="8">
        <v>2829</v>
      </c>
      <c r="C17" s="9" t="s">
        <v>674</v>
      </c>
      <c r="D17" s="10" t="s">
        <v>261</v>
      </c>
      <c r="E17" s="109"/>
      <c r="F17" s="7"/>
      <c r="G17" s="104"/>
      <c r="H17" s="178">
        <f t="shared" si="0"/>
        <v>0</v>
      </c>
      <c r="I17" s="177">
        <f t="shared" si="1"/>
        <v>0</v>
      </c>
      <c r="J17" s="172" t="str">
        <f t="shared" si="2"/>
        <v>0</v>
      </c>
      <c r="K17" s="17"/>
    </row>
    <row r="18" spans="1:11" s="14" customFormat="1" ht="23.25">
      <c r="A18" s="8">
        <v>13</v>
      </c>
      <c r="B18" s="8">
        <v>2831</v>
      </c>
      <c r="C18" s="9" t="s">
        <v>211</v>
      </c>
      <c r="D18" s="10" t="s">
        <v>258</v>
      </c>
      <c r="E18" s="102"/>
      <c r="F18" s="7"/>
      <c r="G18" s="104"/>
      <c r="H18" s="178">
        <f t="shared" si="0"/>
        <v>0</v>
      </c>
      <c r="I18" s="177">
        <f t="shared" si="1"/>
        <v>0</v>
      </c>
      <c r="J18" s="172" t="str">
        <f t="shared" si="2"/>
        <v>0</v>
      </c>
      <c r="K18" s="17"/>
    </row>
    <row r="19" spans="1:11" ht="23.25">
      <c r="A19" s="8">
        <v>14</v>
      </c>
      <c r="B19" s="8">
        <v>2832</v>
      </c>
      <c r="C19" s="9" t="s">
        <v>508</v>
      </c>
      <c r="D19" s="10" t="s">
        <v>240</v>
      </c>
      <c r="E19" s="102"/>
      <c r="F19" s="7"/>
      <c r="G19" s="104"/>
      <c r="H19" s="178">
        <f t="shared" si="0"/>
        <v>0</v>
      </c>
      <c r="I19" s="177">
        <f t="shared" si="1"/>
        <v>0</v>
      </c>
      <c r="J19" s="172" t="str">
        <f t="shared" si="2"/>
        <v>0</v>
      </c>
      <c r="K19" s="17"/>
    </row>
    <row r="20" spans="1:11" ht="23.25">
      <c r="A20" s="8">
        <v>15</v>
      </c>
      <c r="B20" s="8">
        <v>2833</v>
      </c>
      <c r="C20" s="9" t="s">
        <v>509</v>
      </c>
      <c r="D20" s="10" t="s">
        <v>262</v>
      </c>
      <c r="E20" s="102"/>
      <c r="F20" s="7"/>
      <c r="G20" s="104"/>
      <c r="H20" s="178">
        <f t="shared" si="0"/>
        <v>0</v>
      </c>
      <c r="I20" s="177">
        <f t="shared" si="1"/>
        <v>0</v>
      </c>
      <c r="J20" s="172" t="str">
        <f t="shared" si="2"/>
        <v>0</v>
      </c>
      <c r="K20" s="17"/>
    </row>
    <row r="21" spans="1:11" ht="23.25">
      <c r="A21" s="8">
        <v>16</v>
      </c>
      <c r="B21" s="8">
        <v>2834</v>
      </c>
      <c r="C21" s="9" t="s">
        <v>510</v>
      </c>
      <c r="D21" s="10" t="s">
        <v>260</v>
      </c>
      <c r="E21" s="102"/>
      <c r="F21" s="7"/>
      <c r="G21" s="104"/>
      <c r="H21" s="178">
        <f t="shared" si="0"/>
        <v>0</v>
      </c>
      <c r="I21" s="177">
        <f t="shared" si="1"/>
        <v>0</v>
      </c>
      <c r="J21" s="172" t="str">
        <f t="shared" si="2"/>
        <v>0</v>
      </c>
      <c r="K21" s="17"/>
    </row>
    <row r="22" spans="1:11" ht="23.25">
      <c r="A22" s="8">
        <v>17</v>
      </c>
      <c r="B22" s="8">
        <v>2896</v>
      </c>
      <c r="C22" s="9" t="s">
        <v>511</v>
      </c>
      <c r="D22" s="10" t="s">
        <v>14</v>
      </c>
      <c r="E22" s="102"/>
      <c r="F22" s="7"/>
      <c r="G22" s="104"/>
      <c r="H22" s="178">
        <f t="shared" si="0"/>
        <v>0</v>
      </c>
      <c r="I22" s="177">
        <f t="shared" si="1"/>
        <v>0</v>
      </c>
      <c r="J22" s="172" t="str">
        <f t="shared" si="2"/>
        <v>0</v>
      </c>
      <c r="K22" s="17"/>
    </row>
    <row r="23" spans="1:11" ht="23.25">
      <c r="D23" s="96" t="s">
        <v>1066</v>
      </c>
      <c r="E23" s="174" t="e">
        <f>AVERAGE(E6:E22)</f>
        <v>#DIV/0!</v>
      </c>
      <c r="F23" s="211" t="s">
        <v>1066</v>
      </c>
      <c r="G23" s="212"/>
      <c r="H23" s="173">
        <f>AVERAGE(H6:H22)</f>
        <v>0</v>
      </c>
      <c r="I23" s="173">
        <f>AVERAGE(I6:I22)</f>
        <v>0</v>
      </c>
      <c r="J23" s="101"/>
      <c r="K23" s="66"/>
    </row>
    <row r="24" spans="1:11" ht="23.25">
      <c r="D24" s="100" t="s">
        <v>1078</v>
      </c>
      <c r="E24" s="174" t="e">
        <f>STDEV(E6:E22)</f>
        <v>#DIV/0!</v>
      </c>
      <c r="F24" s="211" t="s">
        <v>1078</v>
      </c>
      <c r="G24" s="212"/>
      <c r="H24" s="173">
        <f>STDEV(H6:H22)</f>
        <v>0</v>
      </c>
      <c r="I24" s="173">
        <f>STDEV(I6:I22)</f>
        <v>0</v>
      </c>
      <c r="J24" s="101"/>
    </row>
    <row r="25" spans="1:11">
      <c r="D25" s="66"/>
      <c r="E25" s="66"/>
    </row>
    <row r="26" spans="1:11" ht="23.25">
      <c r="F26" s="95" t="s">
        <v>1058</v>
      </c>
      <c r="G26" s="210"/>
      <c r="H26" s="210"/>
      <c r="I26" s="95"/>
      <c r="J26" s="210" t="s">
        <v>1059</v>
      </c>
      <c r="K26" s="210"/>
    </row>
    <row r="27" spans="1:11" ht="23.25">
      <c r="F27" s="94"/>
      <c r="G27" s="234" t="s">
        <v>1065</v>
      </c>
      <c r="H27" s="234"/>
      <c r="I27" s="234"/>
      <c r="J27" s="234"/>
      <c r="K27" s="66"/>
    </row>
  </sheetData>
  <mergeCells count="15">
    <mergeCell ref="A1:K1"/>
    <mergeCell ref="A2:K2"/>
    <mergeCell ref="A3:A5"/>
    <mergeCell ref="B3:B5"/>
    <mergeCell ref="C3:D5"/>
    <mergeCell ref="E3:E5"/>
    <mergeCell ref="G27:J27"/>
    <mergeCell ref="F3:H3"/>
    <mergeCell ref="I3:I5"/>
    <mergeCell ref="J3:J5"/>
    <mergeCell ref="K3:K5"/>
    <mergeCell ref="F23:G23"/>
    <mergeCell ref="G26:H26"/>
    <mergeCell ref="J26:K26"/>
    <mergeCell ref="F24:G24"/>
  </mergeCells>
  <printOptions horizontalCentered="1"/>
  <pageMargins left="0.55118110236220474" right="0.15748031496062992" top="0.55118110236220474" bottom="0.19685039370078741" header="0.51181102362204722" footer="0.19685039370078741"/>
  <pageSetup paperSize="9" scale="91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24"/>
  <dimension ref="A1:I29"/>
  <sheetViews>
    <sheetView view="pageBreakPreview" topLeftCell="A5" zoomScale="60" workbookViewId="0">
      <selection activeCell="D29" sqref="D29"/>
    </sheetView>
  </sheetViews>
  <sheetFormatPr defaultRowHeight="21.75"/>
  <cols>
    <col min="2" max="2" width="12.28515625" customWidth="1"/>
    <col min="3" max="3" width="15" customWidth="1"/>
    <col min="4" max="4" width="14.5703125" customWidth="1"/>
    <col min="5" max="5" width="10.5703125" customWidth="1"/>
    <col min="6" max="6" width="10.140625" customWidth="1"/>
    <col min="7" max="7" width="9" customWidth="1"/>
    <col min="8" max="8" width="9.140625" customWidth="1"/>
    <col min="9" max="9" width="9.42578125" customWidth="1"/>
  </cols>
  <sheetData>
    <row r="1" spans="1:9" s="1" customFormat="1" ht="29.25">
      <c r="A1" s="183" t="s">
        <v>63</v>
      </c>
      <c r="B1" s="183"/>
      <c r="C1" s="183"/>
      <c r="D1" s="183"/>
      <c r="E1" s="183"/>
      <c r="F1" s="183"/>
      <c r="G1" s="183"/>
      <c r="H1" s="183"/>
      <c r="I1" s="183"/>
    </row>
    <row r="2" spans="1:9" s="1" customFormat="1" ht="26.25">
      <c r="A2" s="189" t="s">
        <v>1038</v>
      </c>
      <c r="B2" s="189"/>
      <c r="C2" s="189"/>
      <c r="D2" s="189"/>
      <c r="E2" s="189"/>
      <c r="F2" s="189"/>
      <c r="G2" s="189"/>
      <c r="H2" s="189"/>
      <c r="I2" s="189"/>
    </row>
    <row r="3" spans="1:9" s="5" customFormat="1" ht="21">
      <c r="A3" s="190" t="s">
        <v>1056</v>
      </c>
      <c r="B3" s="190"/>
      <c r="C3" s="190"/>
      <c r="D3" s="190"/>
      <c r="E3" s="190"/>
      <c r="F3" s="190"/>
      <c r="G3" s="190"/>
      <c r="H3" s="190"/>
      <c r="I3" s="190"/>
    </row>
    <row r="4" spans="1:9" s="1" customFormat="1" ht="116.25" customHeight="1">
      <c r="A4" s="238" t="s">
        <v>64</v>
      </c>
      <c r="B4" s="238" t="s">
        <v>65</v>
      </c>
      <c r="C4" s="240" t="s">
        <v>66</v>
      </c>
      <c r="D4" s="195"/>
      <c r="E4" s="60" t="s">
        <v>1039</v>
      </c>
      <c r="F4" s="60" t="s">
        <v>1040</v>
      </c>
      <c r="G4" s="61" t="s">
        <v>1041</v>
      </c>
      <c r="H4" s="197" t="s">
        <v>1042</v>
      </c>
      <c r="I4" s="208" t="s">
        <v>1043</v>
      </c>
    </row>
    <row r="5" spans="1:9" ht="23.25">
      <c r="A5" s="239"/>
      <c r="B5" s="239"/>
      <c r="C5" s="241"/>
      <c r="D5" s="196"/>
      <c r="E5" s="51" t="s">
        <v>1044</v>
      </c>
      <c r="F5" s="51" t="s">
        <v>1044</v>
      </c>
      <c r="G5" s="55" t="s">
        <v>1045</v>
      </c>
      <c r="H5" s="198"/>
      <c r="I5" s="208"/>
    </row>
    <row r="6" spans="1:9" ht="23.25">
      <c r="A6" s="8">
        <v>1</v>
      </c>
      <c r="B6" s="8">
        <v>2585</v>
      </c>
      <c r="C6" s="9" t="s">
        <v>174</v>
      </c>
      <c r="D6" s="10" t="s">
        <v>73</v>
      </c>
      <c r="E6" s="17"/>
      <c r="F6" s="17"/>
      <c r="G6" s="63"/>
      <c r="H6" s="17"/>
      <c r="I6" s="17"/>
    </row>
    <row r="7" spans="1:9" ht="24">
      <c r="A7" s="8">
        <v>2</v>
      </c>
      <c r="B7" s="8">
        <v>2586</v>
      </c>
      <c r="C7" s="9" t="s">
        <v>175</v>
      </c>
      <c r="D7" s="10" t="s">
        <v>176</v>
      </c>
      <c r="E7" s="23"/>
      <c r="F7" s="23"/>
      <c r="G7" s="64"/>
      <c r="H7" s="23"/>
      <c r="I7" s="17"/>
    </row>
    <row r="8" spans="1:9" ht="24">
      <c r="A8" s="8">
        <v>3</v>
      </c>
      <c r="B8" s="8">
        <v>2592</v>
      </c>
      <c r="C8" s="9" t="s">
        <v>177</v>
      </c>
      <c r="D8" s="10" t="s">
        <v>173</v>
      </c>
      <c r="E8" s="23"/>
      <c r="F8" s="23"/>
      <c r="G8" s="64"/>
      <c r="H8" s="23"/>
      <c r="I8" s="17"/>
    </row>
    <row r="9" spans="1:9" ht="24">
      <c r="A9" s="8">
        <v>4</v>
      </c>
      <c r="B9" s="8">
        <v>2593</v>
      </c>
      <c r="C9" s="9" t="s">
        <v>178</v>
      </c>
      <c r="D9" s="10" t="s">
        <v>179</v>
      </c>
      <c r="E9" s="23"/>
      <c r="F9" s="23"/>
      <c r="G9" s="64"/>
      <c r="H9" s="23"/>
      <c r="I9" s="17"/>
    </row>
    <row r="10" spans="1:9" ht="24">
      <c r="A10" s="8">
        <v>5</v>
      </c>
      <c r="B10" s="8">
        <v>2596</v>
      </c>
      <c r="C10" s="9" t="s">
        <v>180</v>
      </c>
      <c r="D10" s="10" t="s">
        <v>181</v>
      </c>
      <c r="E10" s="23"/>
      <c r="F10" s="23"/>
      <c r="G10" s="64"/>
      <c r="H10" s="23"/>
      <c r="I10" s="17"/>
    </row>
    <row r="11" spans="1:9" ht="24">
      <c r="A11" s="8">
        <v>6</v>
      </c>
      <c r="B11" s="8">
        <v>2599</v>
      </c>
      <c r="C11" s="9" t="s">
        <v>182</v>
      </c>
      <c r="D11" s="10" t="s">
        <v>13</v>
      </c>
      <c r="E11" s="23"/>
      <c r="F11" s="23"/>
      <c r="G11" s="64"/>
      <c r="H11" s="23"/>
      <c r="I11" s="17"/>
    </row>
    <row r="12" spans="1:9" ht="24">
      <c r="A12" s="8">
        <v>7</v>
      </c>
      <c r="B12" s="8">
        <v>2681</v>
      </c>
      <c r="C12" s="9" t="s">
        <v>183</v>
      </c>
      <c r="D12" s="10" t="s">
        <v>184</v>
      </c>
      <c r="E12" s="23"/>
      <c r="F12" s="23"/>
      <c r="G12" s="64"/>
      <c r="H12" s="23"/>
      <c r="I12" s="17"/>
    </row>
    <row r="13" spans="1:9" ht="24">
      <c r="A13" s="8">
        <v>8</v>
      </c>
      <c r="B13" s="8">
        <v>2683</v>
      </c>
      <c r="C13" s="9" t="s">
        <v>185</v>
      </c>
      <c r="D13" s="10" t="s">
        <v>11</v>
      </c>
      <c r="E13" s="23"/>
      <c r="F13" s="23"/>
      <c r="G13" s="64"/>
      <c r="H13" s="23"/>
      <c r="I13" s="17"/>
    </row>
    <row r="14" spans="1:9" ht="24">
      <c r="A14" s="8">
        <v>9</v>
      </c>
      <c r="B14" s="8">
        <v>2684</v>
      </c>
      <c r="C14" s="9" t="s">
        <v>186</v>
      </c>
      <c r="D14" s="10" t="s">
        <v>187</v>
      </c>
      <c r="E14" s="23"/>
      <c r="F14" s="23"/>
      <c r="G14" s="64"/>
      <c r="H14" s="23"/>
      <c r="I14" s="17"/>
    </row>
    <row r="15" spans="1:9" ht="24">
      <c r="A15" s="8">
        <v>10</v>
      </c>
      <c r="B15" s="8">
        <v>2687</v>
      </c>
      <c r="C15" s="9" t="s">
        <v>188</v>
      </c>
      <c r="D15" s="10" t="s">
        <v>189</v>
      </c>
      <c r="E15" s="23"/>
      <c r="F15" s="23"/>
      <c r="G15" s="64"/>
      <c r="H15" s="23"/>
      <c r="I15" s="17"/>
    </row>
    <row r="16" spans="1:9" ht="24">
      <c r="A16" s="8">
        <v>11</v>
      </c>
      <c r="B16" s="33" t="s">
        <v>809</v>
      </c>
      <c r="C16" s="20" t="s">
        <v>808</v>
      </c>
      <c r="D16" s="11" t="s">
        <v>807</v>
      </c>
      <c r="E16" s="23"/>
      <c r="F16" s="23"/>
      <c r="G16" s="64"/>
      <c r="H16" s="23"/>
      <c r="I16" s="17"/>
    </row>
    <row r="17" spans="1:9" ht="24">
      <c r="A17" s="8">
        <v>12</v>
      </c>
      <c r="B17" s="8">
        <v>3229</v>
      </c>
      <c r="C17" s="9" t="s">
        <v>803</v>
      </c>
      <c r="D17" s="10" t="s">
        <v>14</v>
      </c>
      <c r="E17" s="23"/>
      <c r="F17" s="23"/>
      <c r="G17" s="64"/>
      <c r="H17" s="23"/>
      <c r="I17" s="17"/>
    </row>
    <row r="18" spans="1:9" ht="24">
      <c r="A18" s="8">
        <v>13</v>
      </c>
      <c r="B18" s="8">
        <v>3265</v>
      </c>
      <c r="C18" s="20" t="s">
        <v>812</v>
      </c>
      <c r="D18" s="21" t="s">
        <v>813</v>
      </c>
      <c r="E18" s="23"/>
      <c r="F18" s="23"/>
      <c r="G18" s="64"/>
      <c r="H18" s="23"/>
      <c r="I18" s="17"/>
    </row>
    <row r="19" spans="1:9" ht="24">
      <c r="A19" s="8">
        <v>14</v>
      </c>
      <c r="B19" s="8">
        <v>3266</v>
      </c>
      <c r="C19" s="11" t="s">
        <v>810</v>
      </c>
      <c r="D19" s="11" t="s">
        <v>811</v>
      </c>
      <c r="E19" s="23"/>
      <c r="F19" s="23"/>
      <c r="G19" s="64"/>
      <c r="H19" s="23"/>
      <c r="I19" s="17"/>
    </row>
    <row r="20" spans="1:9" ht="24">
      <c r="A20" s="8">
        <v>15</v>
      </c>
      <c r="B20" s="8">
        <v>2511</v>
      </c>
      <c r="C20" s="9" t="s">
        <v>190</v>
      </c>
      <c r="D20" s="10" t="s">
        <v>34</v>
      </c>
      <c r="E20" s="23"/>
      <c r="F20" s="23"/>
      <c r="G20" s="64"/>
      <c r="H20" s="23"/>
      <c r="I20" s="17"/>
    </row>
    <row r="21" spans="1:9" ht="24">
      <c r="A21" s="8">
        <v>16</v>
      </c>
      <c r="B21" s="8">
        <v>2694</v>
      </c>
      <c r="C21" s="9" t="s">
        <v>191</v>
      </c>
      <c r="D21" s="10" t="s">
        <v>192</v>
      </c>
      <c r="E21" s="23"/>
      <c r="F21" s="23"/>
      <c r="G21" s="64"/>
      <c r="H21" s="23"/>
      <c r="I21" s="17"/>
    </row>
    <row r="22" spans="1:9" ht="21.75" customHeight="1">
      <c r="A22" s="8">
        <v>17</v>
      </c>
      <c r="B22" s="8">
        <v>2695</v>
      </c>
      <c r="C22" s="9" t="s">
        <v>193</v>
      </c>
      <c r="D22" s="10" t="s">
        <v>194</v>
      </c>
      <c r="E22" s="23"/>
      <c r="F22" s="23"/>
      <c r="G22" s="64"/>
      <c r="H22" s="23"/>
      <c r="I22" s="17"/>
    </row>
    <row r="23" spans="1:9" ht="21.75" customHeight="1">
      <c r="A23" s="8">
        <v>18</v>
      </c>
      <c r="B23" s="8">
        <v>3042</v>
      </c>
      <c r="C23" s="9" t="s">
        <v>972</v>
      </c>
      <c r="D23" s="10" t="s">
        <v>232</v>
      </c>
      <c r="E23" s="23"/>
      <c r="F23" s="23"/>
      <c r="G23" s="64"/>
      <c r="H23" s="23"/>
      <c r="I23" s="17"/>
    </row>
    <row r="24" spans="1:9" ht="21.75" customHeight="1">
      <c r="A24" s="8">
        <v>19</v>
      </c>
      <c r="B24" s="8">
        <v>3101</v>
      </c>
      <c r="C24" s="9" t="s">
        <v>669</v>
      </c>
      <c r="D24" s="10" t="s">
        <v>670</v>
      </c>
      <c r="E24" s="23"/>
      <c r="F24" s="23"/>
      <c r="G24" s="64"/>
      <c r="H24" s="23"/>
      <c r="I24" s="17"/>
    </row>
    <row r="25" spans="1:9" ht="21.75" customHeight="1">
      <c r="A25" s="8">
        <v>20</v>
      </c>
      <c r="B25" s="8">
        <v>3267</v>
      </c>
      <c r="C25" s="20" t="s">
        <v>814</v>
      </c>
      <c r="D25" s="21" t="s">
        <v>815</v>
      </c>
      <c r="E25" s="23"/>
      <c r="F25" s="23"/>
      <c r="G25" s="64"/>
      <c r="H25" s="23"/>
      <c r="I25" s="17"/>
    </row>
    <row r="26" spans="1:9" ht="21.75" customHeight="1">
      <c r="A26" s="8">
        <v>21</v>
      </c>
      <c r="B26" s="8">
        <v>3230</v>
      </c>
      <c r="C26" s="9" t="s">
        <v>865</v>
      </c>
      <c r="D26" s="10" t="s">
        <v>804</v>
      </c>
      <c r="E26" s="23"/>
      <c r="F26" s="23"/>
      <c r="G26" s="64"/>
      <c r="H26" s="23"/>
      <c r="I26" s="17"/>
    </row>
    <row r="27" spans="1:9" ht="23.25">
      <c r="E27" s="211" t="s">
        <v>1066</v>
      </c>
      <c r="F27" s="212"/>
      <c r="G27" s="74"/>
      <c r="H27" s="52"/>
    </row>
    <row r="28" spans="1:9" ht="23.25">
      <c r="E28" s="67" t="s">
        <v>1058</v>
      </c>
      <c r="F28" s="210"/>
      <c r="G28" s="210"/>
      <c r="H28" s="210" t="s">
        <v>1059</v>
      </c>
      <c r="I28" s="210"/>
    </row>
    <row r="29" spans="1:9" ht="23.25">
      <c r="D29" s="131" t="s">
        <v>797</v>
      </c>
      <c r="E29" s="69"/>
      <c r="F29" s="234" t="s">
        <v>1074</v>
      </c>
      <c r="G29" s="234"/>
      <c r="H29" s="234"/>
    </row>
  </sheetData>
  <mergeCells count="12">
    <mergeCell ref="F28:G28"/>
    <mergeCell ref="E27:F27"/>
    <mergeCell ref="H28:I28"/>
    <mergeCell ref="F29:H29"/>
    <mergeCell ref="A1:I1"/>
    <mergeCell ref="A2:I2"/>
    <mergeCell ref="A3:I3"/>
    <mergeCell ref="A4:A5"/>
    <mergeCell ref="B4:B5"/>
    <mergeCell ref="C4:D5"/>
    <mergeCell ref="H4:H5"/>
    <mergeCell ref="I4:I5"/>
  </mergeCells>
  <phoneticPr fontId="0" type="noConversion"/>
  <printOptions horizontalCentered="1"/>
  <pageMargins left="0.74803149606299213" right="0.74803149606299213" top="0.51181102362204722" bottom="0.39370078740157483" header="0.51181102362204722" footer="0.51181102362204722"/>
  <pageSetup paperSize="9" scale="94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0000"/>
  </sheetPr>
  <dimension ref="A1:K29"/>
  <sheetViews>
    <sheetView view="pageBreakPreview" topLeftCell="A19" zoomScale="55" zoomScaleSheetLayoutView="55" workbookViewId="0">
      <selection activeCell="D27" sqref="D27:K29"/>
    </sheetView>
  </sheetViews>
  <sheetFormatPr defaultRowHeight="21.75"/>
  <cols>
    <col min="2" max="2" width="12.28515625" customWidth="1"/>
    <col min="3" max="3" width="15" customWidth="1"/>
    <col min="4" max="4" width="14.5703125" customWidth="1"/>
    <col min="5" max="5" width="8" customWidth="1"/>
    <col min="6" max="6" width="7" customWidth="1"/>
    <col min="7" max="7" width="7.140625" customWidth="1"/>
    <col min="8" max="8" width="6.5703125" customWidth="1"/>
    <col min="9" max="9" width="7" customWidth="1"/>
    <col min="10" max="10" width="8" customWidth="1"/>
  </cols>
  <sheetData>
    <row r="1" spans="1:11" s="1" customFormat="1" ht="26.25">
      <c r="A1" s="189" t="s">
        <v>1062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s="1" customFormat="1" ht="23.25">
      <c r="A2" s="190" t="s">
        <v>1076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2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s="1" customFormat="1" ht="116.25" customHeight="1">
      <c r="A4" s="219"/>
      <c r="B4" s="219"/>
      <c r="C4" s="219"/>
      <c r="D4" s="219"/>
      <c r="E4" s="236"/>
      <c r="F4" s="97" t="s">
        <v>1039</v>
      </c>
      <c r="G4" s="97" t="s">
        <v>1040</v>
      </c>
      <c r="H4" s="71" t="s">
        <v>1041</v>
      </c>
      <c r="I4" s="221"/>
      <c r="J4" s="208"/>
      <c r="K4" s="208"/>
    </row>
    <row r="5" spans="1:11" ht="78.7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 ht="23.25">
      <c r="A6" s="8">
        <v>1</v>
      </c>
      <c r="B6" s="8">
        <v>2585</v>
      </c>
      <c r="C6" s="9" t="s">
        <v>174</v>
      </c>
      <c r="D6" s="10" t="s">
        <v>73</v>
      </c>
      <c r="E6" s="106"/>
      <c r="F6" s="17"/>
      <c r="G6" s="108"/>
      <c r="H6" s="106"/>
      <c r="I6" s="63"/>
      <c r="J6" s="17"/>
      <c r="K6" s="17"/>
    </row>
    <row r="7" spans="1:11" ht="24">
      <c r="A7" s="8">
        <v>2</v>
      </c>
      <c r="B7" s="8">
        <v>2586</v>
      </c>
      <c r="C7" s="9" t="s">
        <v>175</v>
      </c>
      <c r="D7" s="10" t="s">
        <v>176</v>
      </c>
      <c r="E7" s="105"/>
      <c r="F7" s="23"/>
      <c r="G7" s="107"/>
      <c r="H7" s="105"/>
      <c r="I7" s="63"/>
      <c r="J7" s="17"/>
      <c r="K7" s="17"/>
    </row>
    <row r="8" spans="1:11" ht="24">
      <c r="A8" s="8">
        <v>3</v>
      </c>
      <c r="B8" s="8">
        <v>2592</v>
      </c>
      <c r="C8" s="9" t="s">
        <v>177</v>
      </c>
      <c r="D8" s="10" t="s">
        <v>173</v>
      </c>
      <c r="E8" s="105"/>
      <c r="F8" s="23"/>
      <c r="G8" s="107"/>
      <c r="H8" s="105"/>
      <c r="I8" s="63"/>
      <c r="J8" s="17"/>
      <c r="K8" s="17"/>
    </row>
    <row r="9" spans="1:11" ht="24">
      <c r="A9" s="8">
        <v>4</v>
      </c>
      <c r="B9" s="8">
        <v>2593</v>
      </c>
      <c r="C9" s="9" t="s">
        <v>178</v>
      </c>
      <c r="D9" s="10" t="s">
        <v>179</v>
      </c>
      <c r="E9" s="105"/>
      <c r="F9" s="23"/>
      <c r="G9" s="107"/>
      <c r="H9" s="105"/>
      <c r="I9" s="63"/>
      <c r="J9" s="17"/>
      <c r="K9" s="17"/>
    </row>
    <row r="10" spans="1:11" ht="24">
      <c r="A10" s="8">
        <v>5</v>
      </c>
      <c r="B10" s="8">
        <v>2596</v>
      </c>
      <c r="C10" s="9" t="s">
        <v>180</v>
      </c>
      <c r="D10" s="10" t="s">
        <v>181</v>
      </c>
      <c r="E10" s="105"/>
      <c r="F10" s="23"/>
      <c r="G10" s="107"/>
      <c r="H10" s="105"/>
      <c r="I10" s="63"/>
      <c r="J10" s="17"/>
      <c r="K10" s="17"/>
    </row>
    <row r="11" spans="1:11" ht="24">
      <c r="A11" s="8">
        <v>6</v>
      </c>
      <c r="B11" s="8">
        <v>2599</v>
      </c>
      <c r="C11" s="9" t="s">
        <v>182</v>
      </c>
      <c r="D11" s="10" t="s">
        <v>13</v>
      </c>
      <c r="E11" s="105"/>
      <c r="F11" s="23"/>
      <c r="G11" s="107"/>
      <c r="H11" s="105"/>
      <c r="I11" s="63"/>
      <c r="J11" s="17"/>
      <c r="K11" s="17"/>
    </row>
    <row r="12" spans="1:11" ht="24">
      <c r="A12" s="8">
        <v>7</v>
      </c>
      <c r="B12" s="8">
        <v>2681</v>
      </c>
      <c r="C12" s="9" t="s">
        <v>183</v>
      </c>
      <c r="D12" s="10" t="s">
        <v>184</v>
      </c>
      <c r="E12" s="105"/>
      <c r="F12" s="23"/>
      <c r="G12" s="107"/>
      <c r="H12" s="105"/>
      <c r="I12" s="63"/>
      <c r="J12" s="17"/>
      <c r="K12" s="17"/>
    </row>
    <row r="13" spans="1:11" ht="24">
      <c r="A13" s="8">
        <v>8</v>
      </c>
      <c r="B13" s="8">
        <v>2683</v>
      </c>
      <c r="C13" s="9" t="s">
        <v>185</v>
      </c>
      <c r="D13" s="10" t="s">
        <v>11</v>
      </c>
      <c r="E13" s="105"/>
      <c r="F13" s="23"/>
      <c r="G13" s="107"/>
      <c r="H13" s="105"/>
      <c r="I13" s="63"/>
      <c r="J13" s="17"/>
      <c r="K13" s="17"/>
    </row>
    <row r="14" spans="1:11" ht="24">
      <c r="A14" s="8">
        <v>9</v>
      </c>
      <c r="B14" s="8">
        <v>2684</v>
      </c>
      <c r="C14" s="9" t="s">
        <v>186</v>
      </c>
      <c r="D14" s="10" t="s">
        <v>187</v>
      </c>
      <c r="E14" s="105"/>
      <c r="F14" s="23"/>
      <c r="G14" s="107"/>
      <c r="H14" s="105"/>
      <c r="I14" s="63"/>
      <c r="J14" s="17"/>
      <c r="K14" s="17"/>
    </row>
    <row r="15" spans="1:11" ht="24">
      <c r="A15" s="8">
        <v>10</v>
      </c>
      <c r="B15" s="8">
        <v>2687</v>
      </c>
      <c r="C15" s="9" t="s">
        <v>188</v>
      </c>
      <c r="D15" s="10" t="s">
        <v>189</v>
      </c>
      <c r="E15" s="105"/>
      <c r="F15" s="23"/>
      <c r="G15" s="107"/>
      <c r="H15" s="105"/>
      <c r="I15" s="63"/>
      <c r="J15" s="17"/>
      <c r="K15" s="17"/>
    </row>
    <row r="16" spans="1:11" ht="24">
      <c r="A16" s="8">
        <v>11</v>
      </c>
      <c r="B16" s="33" t="s">
        <v>809</v>
      </c>
      <c r="C16" s="20" t="s">
        <v>808</v>
      </c>
      <c r="D16" s="11" t="s">
        <v>807</v>
      </c>
      <c r="E16" s="105"/>
      <c r="F16" s="23"/>
      <c r="G16" s="107"/>
      <c r="H16" s="105"/>
      <c r="I16" s="63"/>
      <c r="J16" s="17"/>
      <c r="K16" s="17"/>
    </row>
    <row r="17" spans="1:11" ht="21.75" customHeight="1">
      <c r="A17" s="8">
        <v>12</v>
      </c>
      <c r="B17" s="8">
        <v>3229</v>
      </c>
      <c r="C17" s="9" t="s">
        <v>803</v>
      </c>
      <c r="D17" s="10" t="s">
        <v>14</v>
      </c>
      <c r="E17" s="105"/>
      <c r="F17" s="23"/>
      <c r="G17" s="107"/>
      <c r="H17" s="105"/>
      <c r="I17" s="63"/>
      <c r="J17" s="17"/>
      <c r="K17" s="17"/>
    </row>
    <row r="18" spans="1:11" ht="21.75" customHeight="1">
      <c r="A18" s="8">
        <v>13</v>
      </c>
      <c r="B18" s="8">
        <v>3265</v>
      </c>
      <c r="C18" s="20" t="s">
        <v>812</v>
      </c>
      <c r="D18" s="21" t="s">
        <v>813</v>
      </c>
      <c r="E18" s="105"/>
      <c r="F18" s="23"/>
      <c r="G18" s="107"/>
      <c r="H18" s="105"/>
      <c r="I18" s="63"/>
      <c r="J18" s="17"/>
      <c r="K18" s="17"/>
    </row>
    <row r="19" spans="1:11" ht="21.75" customHeight="1">
      <c r="A19" s="8">
        <v>14</v>
      </c>
      <c r="B19" s="8">
        <v>3266</v>
      </c>
      <c r="C19" s="11" t="s">
        <v>810</v>
      </c>
      <c r="D19" s="11" t="s">
        <v>811</v>
      </c>
      <c r="E19" s="105"/>
      <c r="F19" s="23"/>
      <c r="G19" s="107"/>
      <c r="H19" s="105"/>
      <c r="I19" s="63"/>
      <c r="J19" s="17"/>
      <c r="K19" s="17"/>
    </row>
    <row r="20" spans="1:11" ht="21.75" customHeight="1">
      <c r="A20" s="8">
        <v>15</v>
      </c>
      <c r="B20" s="8">
        <v>2511</v>
      </c>
      <c r="C20" s="9" t="s">
        <v>190</v>
      </c>
      <c r="D20" s="10" t="s">
        <v>34</v>
      </c>
      <c r="E20" s="105"/>
      <c r="F20" s="23"/>
      <c r="G20" s="107"/>
      <c r="H20" s="105"/>
      <c r="I20" s="63"/>
      <c r="J20" s="17"/>
      <c r="K20" s="17"/>
    </row>
    <row r="21" spans="1:11" ht="21.75" customHeight="1">
      <c r="A21" s="8">
        <v>16</v>
      </c>
      <c r="B21" s="8">
        <v>2694</v>
      </c>
      <c r="C21" s="9" t="s">
        <v>191</v>
      </c>
      <c r="D21" s="10" t="s">
        <v>192</v>
      </c>
      <c r="E21" s="105"/>
      <c r="F21" s="23"/>
      <c r="G21" s="107"/>
      <c r="H21" s="105"/>
      <c r="I21" s="63"/>
      <c r="J21" s="17"/>
      <c r="K21" s="17"/>
    </row>
    <row r="22" spans="1:11" ht="24">
      <c r="A22" s="8">
        <v>17</v>
      </c>
      <c r="B22" s="8">
        <v>2695</v>
      </c>
      <c r="C22" s="9" t="s">
        <v>193</v>
      </c>
      <c r="D22" s="10" t="s">
        <v>194</v>
      </c>
      <c r="E22" s="105"/>
      <c r="F22" s="23"/>
      <c r="G22" s="107"/>
      <c r="H22" s="105"/>
      <c r="I22" s="63"/>
      <c r="J22" s="17"/>
      <c r="K22" s="17"/>
    </row>
    <row r="23" spans="1:11" ht="24">
      <c r="A23" s="8">
        <v>18</v>
      </c>
      <c r="B23" s="8">
        <v>3042</v>
      </c>
      <c r="C23" s="9" t="s">
        <v>972</v>
      </c>
      <c r="D23" s="10" t="s">
        <v>232</v>
      </c>
      <c r="E23" s="105"/>
      <c r="F23" s="23"/>
      <c r="G23" s="107"/>
      <c r="H23" s="105"/>
      <c r="I23" s="63"/>
      <c r="J23" s="17"/>
      <c r="K23" s="17"/>
    </row>
    <row r="24" spans="1:11" ht="24">
      <c r="A24" s="8">
        <v>19</v>
      </c>
      <c r="B24" s="8">
        <v>3101</v>
      </c>
      <c r="C24" s="9" t="s">
        <v>669</v>
      </c>
      <c r="D24" s="10" t="s">
        <v>670</v>
      </c>
      <c r="E24" s="105"/>
      <c r="F24" s="23"/>
      <c r="G24" s="107"/>
      <c r="H24" s="105"/>
      <c r="I24" s="63"/>
      <c r="J24" s="17"/>
      <c r="K24" s="17"/>
    </row>
    <row r="25" spans="1:11" ht="24">
      <c r="A25" s="8">
        <v>20</v>
      </c>
      <c r="B25" s="8">
        <v>3267</v>
      </c>
      <c r="C25" s="20" t="s">
        <v>814</v>
      </c>
      <c r="D25" s="21" t="s">
        <v>815</v>
      </c>
      <c r="E25" s="105"/>
      <c r="F25" s="23"/>
      <c r="G25" s="107"/>
      <c r="H25" s="105"/>
      <c r="I25" s="63"/>
      <c r="J25" s="17"/>
      <c r="K25" s="17"/>
    </row>
    <row r="26" spans="1:11" ht="24">
      <c r="A26" s="8">
        <v>21</v>
      </c>
      <c r="B26" s="8">
        <v>3230</v>
      </c>
      <c r="C26" s="9" t="s">
        <v>865</v>
      </c>
      <c r="D26" s="10" t="s">
        <v>804</v>
      </c>
      <c r="E26" s="105"/>
      <c r="F26" s="23"/>
      <c r="G26" s="107"/>
      <c r="H26" s="105"/>
      <c r="I26" s="63"/>
      <c r="J26" s="17"/>
      <c r="K26" s="17"/>
    </row>
    <row r="27" spans="1:11" ht="23.25">
      <c r="D27" s="96" t="s">
        <v>1066</v>
      </c>
      <c r="E27" s="82"/>
      <c r="F27" s="211" t="s">
        <v>1066</v>
      </c>
      <c r="G27" s="212"/>
      <c r="H27" s="75"/>
      <c r="I27" s="74"/>
      <c r="J27" s="101"/>
      <c r="K27" s="66"/>
    </row>
    <row r="28" spans="1:11" ht="23.25">
      <c r="D28" s="66"/>
      <c r="E28" s="66"/>
      <c r="F28" s="95" t="s">
        <v>1058</v>
      </c>
      <c r="G28" s="210"/>
      <c r="H28" s="210"/>
      <c r="I28" s="95"/>
      <c r="J28" s="210" t="s">
        <v>1059</v>
      </c>
      <c r="K28" s="210"/>
    </row>
    <row r="29" spans="1:11" ht="23.25">
      <c r="D29" s="66"/>
      <c r="E29" s="66"/>
      <c r="F29" s="94"/>
      <c r="G29" s="234" t="s">
        <v>1065</v>
      </c>
      <c r="H29" s="234"/>
      <c r="I29" s="234"/>
      <c r="J29" s="234"/>
      <c r="K29" s="66"/>
    </row>
  </sheetData>
  <mergeCells count="14">
    <mergeCell ref="A1:K1"/>
    <mergeCell ref="A2:K2"/>
    <mergeCell ref="A3:A5"/>
    <mergeCell ref="B3:B5"/>
    <mergeCell ref="C3:D5"/>
    <mergeCell ref="E3:E5"/>
    <mergeCell ref="G29:J29"/>
    <mergeCell ref="F3:H3"/>
    <mergeCell ref="I3:I5"/>
    <mergeCell ref="J3:J5"/>
    <mergeCell ref="K3:K5"/>
    <mergeCell ref="F27:G27"/>
    <mergeCell ref="G28:H28"/>
    <mergeCell ref="J28:K28"/>
  </mergeCells>
  <printOptions horizontalCentered="1"/>
  <pageMargins left="0.74803149606299213" right="0.13" top="0.51181102362204722" bottom="0.2" header="0.51181102362204722" footer="0.2"/>
  <pageSetup paperSize="9" scale="95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25"/>
  <dimension ref="A1:I28"/>
  <sheetViews>
    <sheetView view="pageBreakPreview" topLeftCell="A18" zoomScaleSheetLayoutView="100" workbookViewId="0">
      <selection activeCell="E28" sqref="E28"/>
    </sheetView>
  </sheetViews>
  <sheetFormatPr defaultRowHeight="21.75"/>
  <cols>
    <col min="2" max="2" width="12.7109375" customWidth="1"/>
    <col min="3" max="3" width="15" customWidth="1"/>
    <col min="4" max="4" width="13.28515625" customWidth="1"/>
    <col min="5" max="5" width="10.5703125" customWidth="1"/>
    <col min="6" max="6" width="10" customWidth="1"/>
    <col min="7" max="7" width="9.140625" customWidth="1"/>
    <col min="8" max="8" width="12" bestFit="1" customWidth="1"/>
    <col min="9" max="9" width="12.5703125" customWidth="1"/>
  </cols>
  <sheetData>
    <row r="1" spans="1:9" s="1" customFormat="1" ht="29.25">
      <c r="A1" s="183" t="s">
        <v>63</v>
      </c>
      <c r="B1" s="183"/>
      <c r="C1" s="183"/>
      <c r="D1" s="183"/>
      <c r="E1" s="183"/>
      <c r="F1" s="183"/>
      <c r="G1" s="183"/>
      <c r="H1" s="183"/>
      <c r="I1" s="183"/>
    </row>
    <row r="2" spans="1:9" s="1" customFormat="1" ht="26.25">
      <c r="A2" s="189" t="s">
        <v>1038</v>
      </c>
      <c r="B2" s="189"/>
      <c r="C2" s="189"/>
      <c r="D2" s="189"/>
      <c r="E2" s="189"/>
      <c r="F2" s="189"/>
      <c r="G2" s="189"/>
      <c r="H2" s="189"/>
      <c r="I2" s="189"/>
    </row>
    <row r="3" spans="1:9" s="5" customFormat="1" ht="21">
      <c r="A3" s="190" t="s">
        <v>1057</v>
      </c>
      <c r="B3" s="190"/>
      <c r="C3" s="190"/>
      <c r="D3" s="190"/>
      <c r="E3" s="190"/>
      <c r="F3" s="190"/>
      <c r="G3" s="190"/>
      <c r="H3" s="190"/>
      <c r="I3" s="190"/>
    </row>
    <row r="4" spans="1:9" s="1" customFormat="1" ht="88.5">
      <c r="A4" s="238" t="s">
        <v>64</v>
      </c>
      <c r="B4" s="238" t="s">
        <v>65</v>
      </c>
      <c r="C4" s="240" t="s">
        <v>66</v>
      </c>
      <c r="D4" s="195"/>
      <c r="E4" s="60" t="s">
        <v>1039</v>
      </c>
      <c r="F4" s="60" t="s">
        <v>1040</v>
      </c>
      <c r="G4" s="61" t="s">
        <v>1041</v>
      </c>
      <c r="H4" s="197" t="s">
        <v>1042</v>
      </c>
      <c r="I4" s="208" t="s">
        <v>1043</v>
      </c>
    </row>
    <row r="5" spans="1:9" ht="23.25">
      <c r="A5" s="239"/>
      <c r="B5" s="239"/>
      <c r="C5" s="241"/>
      <c r="D5" s="196"/>
      <c r="E5" s="51" t="s">
        <v>1044</v>
      </c>
      <c r="F5" s="51" t="s">
        <v>1044</v>
      </c>
      <c r="G5" s="55" t="s">
        <v>1045</v>
      </c>
      <c r="H5" s="198"/>
      <c r="I5" s="208"/>
    </row>
    <row r="6" spans="1:9" ht="23.25">
      <c r="A6" s="8">
        <v>1</v>
      </c>
      <c r="B6" s="18">
        <v>2477</v>
      </c>
      <c r="C6" s="20" t="s">
        <v>495</v>
      </c>
      <c r="D6" s="21" t="s">
        <v>277</v>
      </c>
      <c r="E6" s="7"/>
      <c r="F6" s="7"/>
      <c r="G6" s="56"/>
      <c r="H6" s="7"/>
      <c r="I6" s="7"/>
    </row>
    <row r="7" spans="1:9" ht="23.25">
      <c r="A7" s="8">
        <v>2</v>
      </c>
      <c r="B7" s="8">
        <v>2582</v>
      </c>
      <c r="C7" s="9" t="s">
        <v>357</v>
      </c>
      <c r="D7" s="10" t="s">
        <v>246</v>
      </c>
      <c r="E7" s="7"/>
      <c r="F7" s="7"/>
      <c r="G7" s="56"/>
      <c r="H7" s="7"/>
      <c r="I7" s="7"/>
    </row>
    <row r="8" spans="1:9" ht="23.25">
      <c r="A8" s="8">
        <v>3</v>
      </c>
      <c r="B8" s="8">
        <v>2583</v>
      </c>
      <c r="C8" s="9" t="s">
        <v>358</v>
      </c>
      <c r="D8" s="10" t="s">
        <v>195</v>
      </c>
      <c r="E8" s="7"/>
      <c r="F8" s="7"/>
      <c r="G8" s="56"/>
      <c r="H8" s="7"/>
      <c r="I8" s="7"/>
    </row>
    <row r="9" spans="1:9" ht="23.25">
      <c r="A9" s="8">
        <v>4</v>
      </c>
      <c r="B9" s="8">
        <v>2584</v>
      </c>
      <c r="C9" s="9" t="s">
        <v>359</v>
      </c>
      <c r="D9" s="10" t="s">
        <v>256</v>
      </c>
      <c r="E9" s="7"/>
      <c r="F9" s="7"/>
      <c r="G9" s="56"/>
      <c r="H9" s="7"/>
      <c r="I9" s="7"/>
    </row>
    <row r="10" spans="1:9" ht="23.25">
      <c r="A10" s="8">
        <v>5</v>
      </c>
      <c r="B10" s="8">
        <v>2587</v>
      </c>
      <c r="C10" s="9" t="s">
        <v>360</v>
      </c>
      <c r="D10" s="10" t="s">
        <v>361</v>
      </c>
      <c r="E10" s="7"/>
      <c r="F10" s="7"/>
      <c r="G10" s="56"/>
      <c r="H10" s="7"/>
      <c r="I10" s="7"/>
    </row>
    <row r="11" spans="1:9" ht="23.25">
      <c r="A11" s="8">
        <v>6</v>
      </c>
      <c r="B11" s="8">
        <v>2590</v>
      </c>
      <c r="C11" s="9" t="s">
        <v>362</v>
      </c>
      <c r="D11" s="10" t="s">
        <v>363</v>
      </c>
      <c r="E11" s="7"/>
      <c r="F11" s="7"/>
      <c r="G11" s="56"/>
      <c r="H11" s="7"/>
      <c r="I11" s="7"/>
    </row>
    <row r="12" spans="1:9" ht="23.25">
      <c r="A12" s="8">
        <v>7</v>
      </c>
      <c r="B12" s="8">
        <v>2594</v>
      </c>
      <c r="C12" s="9" t="s">
        <v>364</v>
      </c>
      <c r="D12" s="10" t="s">
        <v>245</v>
      </c>
      <c r="E12" s="7"/>
      <c r="F12" s="7"/>
      <c r="G12" s="56"/>
      <c r="H12" s="7"/>
      <c r="I12" s="7"/>
    </row>
    <row r="13" spans="1:9" ht="23.25">
      <c r="A13" s="8">
        <v>8</v>
      </c>
      <c r="B13" s="8">
        <v>2601</v>
      </c>
      <c r="C13" s="9" t="s">
        <v>366</v>
      </c>
      <c r="D13" s="10" t="s">
        <v>251</v>
      </c>
      <c r="E13" s="7"/>
      <c r="F13" s="7"/>
      <c r="G13" s="56"/>
      <c r="H13" s="7"/>
      <c r="I13" s="7"/>
    </row>
    <row r="14" spans="1:9" ht="23.25">
      <c r="A14" s="8">
        <v>9</v>
      </c>
      <c r="B14" s="8">
        <v>2678</v>
      </c>
      <c r="C14" s="9" t="s">
        <v>367</v>
      </c>
      <c r="D14" s="10" t="s">
        <v>229</v>
      </c>
      <c r="E14" s="7"/>
      <c r="F14" s="7"/>
      <c r="G14" s="56"/>
      <c r="H14" s="7"/>
      <c r="I14" s="7"/>
    </row>
    <row r="15" spans="1:9" ht="23.25">
      <c r="A15" s="8">
        <v>10</v>
      </c>
      <c r="B15" s="8">
        <v>2680</v>
      </c>
      <c r="C15" s="9" t="s">
        <v>368</v>
      </c>
      <c r="D15" s="10" t="s">
        <v>254</v>
      </c>
      <c r="E15" s="7"/>
      <c r="F15" s="7"/>
      <c r="G15" s="56"/>
      <c r="H15" s="7"/>
      <c r="I15" s="7"/>
    </row>
    <row r="16" spans="1:9" s="14" customFormat="1" ht="23.25">
      <c r="A16" s="8">
        <v>11</v>
      </c>
      <c r="B16" s="8">
        <v>2682</v>
      </c>
      <c r="C16" s="9" t="s">
        <v>369</v>
      </c>
      <c r="D16" s="10" t="s">
        <v>253</v>
      </c>
      <c r="E16" s="7"/>
      <c r="F16" s="7"/>
      <c r="G16" s="56"/>
      <c r="H16" s="7"/>
      <c r="I16" s="7"/>
    </row>
    <row r="17" spans="1:9" s="14" customFormat="1" ht="23.25">
      <c r="A17" s="8">
        <v>12</v>
      </c>
      <c r="B17" s="8">
        <v>2685</v>
      </c>
      <c r="C17" s="9" t="s">
        <v>370</v>
      </c>
      <c r="D17" s="10" t="s">
        <v>14</v>
      </c>
      <c r="E17" s="7"/>
      <c r="F17" s="7"/>
      <c r="G17" s="56"/>
      <c r="H17" s="7"/>
      <c r="I17" s="7"/>
    </row>
    <row r="18" spans="1:9" ht="23.25">
      <c r="A18" s="8">
        <v>13</v>
      </c>
      <c r="B18" s="8">
        <v>2686</v>
      </c>
      <c r="C18" s="9" t="s">
        <v>595</v>
      </c>
      <c r="D18" s="10" t="s">
        <v>252</v>
      </c>
      <c r="E18" s="7"/>
      <c r="F18" s="7"/>
      <c r="G18" s="56"/>
      <c r="H18" s="7"/>
      <c r="I18" s="7"/>
    </row>
    <row r="19" spans="1:9" ht="23.25">
      <c r="A19" s="8">
        <v>14</v>
      </c>
      <c r="B19" s="8">
        <v>2702</v>
      </c>
      <c r="C19" s="9" t="s">
        <v>371</v>
      </c>
      <c r="D19" s="10" t="s">
        <v>249</v>
      </c>
      <c r="E19" s="7"/>
      <c r="F19" s="7"/>
      <c r="G19" s="56"/>
      <c r="H19" s="7"/>
      <c r="I19" s="7"/>
    </row>
    <row r="20" spans="1:9" ht="23.25">
      <c r="A20" s="8">
        <v>15</v>
      </c>
      <c r="B20" s="8">
        <v>2794</v>
      </c>
      <c r="C20" s="9" t="s">
        <v>372</v>
      </c>
      <c r="D20" s="10" t="s">
        <v>250</v>
      </c>
      <c r="E20" s="7"/>
      <c r="F20" s="7"/>
      <c r="G20" s="56"/>
      <c r="H20" s="7"/>
      <c r="I20" s="7"/>
    </row>
    <row r="21" spans="1:9" s="14" customFormat="1" ht="22.5" customHeight="1">
      <c r="A21" s="8">
        <v>16</v>
      </c>
      <c r="B21" s="8">
        <v>2602</v>
      </c>
      <c r="C21" s="9" t="s">
        <v>373</v>
      </c>
      <c r="D21" s="10" t="s">
        <v>374</v>
      </c>
      <c r="E21" s="13"/>
      <c r="F21" s="19"/>
      <c r="G21" s="65"/>
      <c r="H21" s="19"/>
      <c r="I21" s="19"/>
    </row>
    <row r="22" spans="1:9" s="14" customFormat="1" ht="22.5" customHeight="1">
      <c r="A22" s="8">
        <v>17</v>
      </c>
      <c r="B22" s="8">
        <v>2603</v>
      </c>
      <c r="C22" s="9" t="s">
        <v>646</v>
      </c>
      <c r="D22" s="10" t="s">
        <v>375</v>
      </c>
      <c r="E22" s="13"/>
      <c r="F22" s="19"/>
      <c r="G22" s="65"/>
      <c r="H22" s="19"/>
      <c r="I22" s="19"/>
    </row>
    <row r="23" spans="1:9" s="14" customFormat="1" ht="22.5" customHeight="1">
      <c r="A23" s="8">
        <v>18</v>
      </c>
      <c r="B23" s="8">
        <v>2604</v>
      </c>
      <c r="C23" s="9" t="s">
        <v>377</v>
      </c>
      <c r="D23" s="10" t="s">
        <v>241</v>
      </c>
      <c r="E23" s="7"/>
      <c r="F23" s="7"/>
      <c r="G23" s="56"/>
      <c r="H23" s="7"/>
      <c r="I23" s="7"/>
    </row>
    <row r="24" spans="1:9" s="14" customFormat="1" ht="22.5" customHeight="1">
      <c r="A24" s="8">
        <v>19</v>
      </c>
      <c r="B24" s="8">
        <v>2902</v>
      </c>
      <c r="C24" s="9" t="s">
        <v>376</v>
      </c>
      <c r="D24" s="10" t="s">
        <v>239</v>
      </c>
      <c r="E24" s="7"/>
      <c r="F24" s="7"/>
      <c r="G24" s="56"/>
      <c r="H24" s="7"/>
      <c r="I24" s="7"/>
    </row>
    <row r="25" spans="1:9" s="14" customFormat="1" ht="22.5" customHeight="1">
      <c r="A25" s="8">
        <v>20</v>
      </c>
      <c r="B25" s="8">
        <v>3350</v>
      </c>
      <c r="C25" s="9" t="s">
        <v>973</v>
      </c>
      <c r="D25" s="10" t="s">
        <v>232</v>
      </c>
      <c r="E25" s="7"/>
      <c r="F25" s="7"/>
      <c r="G25" s="56"/>
      <c r="H25" s="7"/>
      <c r="I25" s="7"/>
    </row>
    <row r="26" spans="1:9" ht="23.25">
      <c r="E26" s="211" t="s">
        <v>1066</v>
      </c>
      <c r="F26" s="212"/>
      <c r="G26" s="74"/>
      <c r="H26" s="52"/>
    </row>
    <row r="27" spans="1:9" ht="23.25">
      <c r="E27" s="67" t="s">
        <v>1058</v>
      </c>
      <c r="F27" s="210"/>
      <c r="G27" s="210"/>
      <c r="H27" s="210" t="s">
        <v>1059</v>
      </c>
      <c r="I27" s="210"/>
    </row>
    <row r="28" spans="1:9" ht="23.25">
      <c r="E28" s="69"/>
      <c r="F28" s="234" t="s">
        <v>1068</v>
      </c>
      <c r="G28" s="234"/>
      <c r="H28" s="234"/>
    </row>
  </sheetData>
  <mergeCells count="12">
    <mergeCell ref="F27:G27"/>
    <mergeCell ref="E26:F26"/>
    <mergeCell ref="H27:I27"/>
    <mergeCell ref="F28:H28"/>
    <mergeCell ref="A1:I1"/>
    <mergeCell ref="A2:I2"/>
    <mergeCell ref="A3:I3"/>
    <mergeCell ref="A4:A5"/>
    <mergeCell ref="B4:B5"/>
    <mergeCell ref="C4:D5"/>
    <mergeCell ref="H4:H5"/>
    <mergeCell ref="I4:I5"/>
  </mergeCells>
  <phoneticPr fontId="0" type="noConversion"/>
  <printOptions horizontalCentered="1"/>
  <pageMargins left="0.52" right="0.13" top="0.98425196850393704" bottom="0.56999999999999995" header="0.51181102362204722" footer="0.51181102362204722"/>
  <pageSetup paperSize="9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FF0000"/>
  </sheetPr>
  <dimension ref="A1:K28"/>
  <sheetViews>
    <sheetView view="pageBreakPreview" topLeftCell="A16" zoomScaleSheetLayoutView="100" workbookViewId="0">
      <selection activeCell="J3" sqref="J3:J5"/>
    </sheetView>
  </sheetViews>
  <sheetFormatPr defaultRowHeight="21.75"/>
  <cols>
    <col min="2" max="2" width="12.7109375" customWidth="1"/>
    <col min="3" max="3" width="15" customWidth="1"/>
    <col min="4" max="4" width="13.28515625" customWidth="1"/>
    <col min="5" max="5" width="7.140625" customWidth="1"/>
    <col min="6" max="7" width="7.7109375" customWidth="1"/>
    <col min="8" max="8" width="7.28515625" customWidth="1"/>
    <col min="9" max="9" width="7.7109375" customWidth="1"/>
    <col min="10" max="10" width="6.140625" customWidth="1"/>
    <col min="11" max="11" width="7.7109375" customWidth="1"/>
  </cols>
  <sheetData>
    <row r="1" spans="1:11" s="1" customFormat="1" ht="26.25">
      <c r="A1" s="189" t="s">
        <v>1062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s="1" customFormat="1" ht="23.25">
      <c r="A2" s="190" t="s">
        <v>1077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1" s="5" customFormat="1" ht="21">
      <c r="A3" s="219" t="s">
        <v>64</v>
      </c>
      <c r="B3" s="219" t="s">
        <v>65</v>
      </c>
      <c r="C3" s="219" t="s">
        <v>66</v>
      </c>
      <c r="D3" s="219"/>
      <c r="E3" s="235" t="s">
        <v>1060</v>
      </c>
      <c r="F3" s="202" t="s">
        <v>1063</v>
      </c>
      <c r="G3" s="203"/>
      <c r="H3" s="204"/>
      <c r="I3" s="220" t="s">
        <v>1061</v>
      </c>
      <c r="J3" s="208" t="s">
        <v>1064</v>
      </c>
      <c r="K3" s="208" t="s">
        <v>1043</v>
      </c>
    </row>
    <row r="4" spans="1:11" s="1" customFormat="1" ht="88.5">
      <c r="A4" s="219"/>
      <c r="B4" s="219"/>
      <c r="C4" s="219"/>
      <c r="D4" s="219"/>
      <c r="E4" s="236"/>
      <c r="F4" s="97" t="s">
        <v>1039</v>
      </c>
      <c r="G4" s="97" t="s">
        <v>1040</v>
      </c>
      <c r="H4" s="71" t="s">
        <v>1041</v>
      </c>
      <c r="I4" s="221"/>
      <c r="J4" s="208"/>
      <c r="K4" s="208"/>
    </row>
    <row r="5" spans="1:11" ht="78.75" customHeight="1">
      <c r="A5" s="219"/>
      <c r="B5" s="219"/>
      <c r="C5" s="219"/>
      <c r="D5" s="219"/>
      <c r="E5" s="237"/>
      <c r="F5" s="51" t="s">
        <v>1044</v>
      </c>
      <c r="G5" s="51" t="s">
        <v>1044</v>
      </c>
      <c r="H5" s="72" t="s">
        <v>1045</v>
      </c>
      <c r="I5" s="222"/>
      <c r="J5" s="208"/>
      <c r="K5" s="208"/>
    </row>
    <row r="6" spans="1:11" ht="23.25">
      <c r="A6" s="8">
        <v>1</v>
      </c>
      <c r="B6" s="18">
        <v>2477</v>
      </c>
      <c r="C6" s="20" t="s">
        <v>495</v>
      </c>
      <c r="D6" s="21" t="s">
        <v>277</v>
      </c>
      <c r="E6" s="102"/>
      <c r="F6" s="7"/>
      <c r="G6" s="104"/>
      <c r="H6" s="102"/>
      <c r="I6" s="56"/>
      <c r="J6" s="17"/>
      <c r="K6" s="17"/>
    </row>
    <row r="7" spans="1:11" ht="23.25">
      <c r="A7" s="8">
        <v>2</v>
      </c>
      <c r="B7" s="8">
        <v>2582</v>
      </c>
      <c r="C7" s="9" t="s">
        <v>357</v>
      </c>
      <c r="D7" s="10" t="s">
        <v>246</v>
      </c>
      <c r="E7" s="102"/>
      <c r="F7" s="7"/>
      <c r="G7" s="104"/>
      <c r="H7" s="102"/>
      <c r="I7" s="56"/>
      <c r="J7" s="17"/>
      <c r="K7" s="17"/>
    </row>
    <row r="8" spans="1:11" ht="23.25">
      <c r="A8" s="8">
        <v>3</v>
      </c>
      <c r="B8" s="8">
        <v>2583</v>
      </c>
      <c r="C8" s="9" t="s">
        <v>358</v>
      </c>
      <c r="D8" s="10" t="s">
        <v>195</v>
      </c>
      <c r="E8" s="102"/>
      <c r="F8" s="7"/>
      <c r="G8" s="104"/>
      <c r="H8" s="102"/>
      <c r="I8" s="56"/>
      <c r="J8" s="17"/>
      <c r="K8" s="17"/>
    </row>
    <row r="9" spans="1:11" ht="23.25">
      <c r="A9" s="8">
        <v>4</v>
      </c>
      <c r="B9" s="8">
        <v>2584</v>
      </c>
      <c r="C9" s="9" t="s">
        <v>359</v>
      </c>
      <c r="D9" s="10" t="s">
        <v>256</v>
      </c>
      <c r="E9" s="102"/>
      <c r="F9" s="7"/>
      <c r="G9" s="104"/>
      <c r="H9" s="102"/>
      <c r="I9" s="56"/>
      <c r="J9" s="17"/>
      <c r="K9" s="17"/>
    </row>
    <row r="10" spans="1:11" ht="23.25">
      <c r="A10" s="8">
        <v>5</v>
      </c>
      <c r="B10" s="8">
        <v>2587</v>
      </c>
      <c r="C10" s="9" t="s">
        <v>360</v>
      </c>
      <c r="D10" s="10" t="s">
        <v>361</v>
      </c>
      <c r="E10" s="102"/>
      <c r="F10" s="7"/>
      <c r="G10" s="104"/>
      <c r="H10" s="102"/>
      <c r="I10" s="56"/>
      <c r="J10" s="17"/>
      <c r="K10" s="17"/>
    </row>
    <row r="11" spans="1:11" s="14" customFormat="1" ht="23.25">
      <c r="A11" s="8">
        <v>6</v>
      </c>
      <c r="B11" s="8">
        <v>2590</v>
      </c>
      <c r="C11" s="9" t="s">
        <v>362</v>
      </c>
      <c r="D11" s="10" t="s">
        <v>363</v>
      </c>
      <c r="E11" s="102"/>
      <c r="F11" s="7"/>
      <c r="G11" s="104"/>
      <c r="H11" s="102"/>
      <c r="I11" s="56"/>
      <c r="J11" s="17"/>
      <c r="K11" s="17"/>
    </row>
    <row r="12" spans="1:11" s="14" customFormat="1" ht="23.25">
      <c r="A12" s="8">
        <v>7</v>
      </c>
      <c r="B12" s="8">
        <v>2594</v>
      </c>
      <c r="C12" s="9" t="s">
        <v>364</v>
      </c>
      <c r="D12" s="10" t="s">
        <v>245</v>
      </c>
      <c r="E12" s="102"/>
      <c r="F12" s="7"/>
      <c r="G12" s="104"/>
      <c r="H12" s="102"/>
      <c r="I12" s="56"/>
      <c r="J12" s="17"/>
      <c r="K12" s="17"/>
    </row>
    <row r="13" spans="1:11" ht="23.25">
      <c r="A13" s="8">
        <v>8</v>
      </c>
      <c r="B13" s="8">
        <v>2601</v>
      </c>
      <c r="C13" s="9" t="s">
        <v>366</v>
      </c>
      <c r="D13" s="10" t="s">
        <v>251</v>
      </c>
      <c r="E13" s="102"/>
      <c r="F13" s="7"/>
      <c r="G13" s="104"/>
      <c r="H13" s="102"/>
      <c r="I13" s="56"/>
      <c r="J13" s="17"/>
      <c r="K13" s="17"/>
    </row>
    <row r="14" spans="1:11" ht="23.25">
      <c r="A14" s="8">
        <v>9</v>
      </c>
      <c r="B14" s="8">
        <v>2678</v>
      </c>
      <c r="C14" s="9" t="s">
        <v>367</v>
      </c>
      <c r="D14" s="10" t="s">
        <v>229</v>
      </c>
      <c r="E14" s="102"/>
      <c r="F14" s="7"/>
      <c r="G14" s="104"/>
      <c r="H14" s="102"/>
      <c r="I14" s="56"/>
      <c r="J14" s="17"/>
      <c r="K14" s="17"/>
    </row>
    <row r="15" spans="1:11" ht="23.25">
      <c r="A15" s="8">
        <v>10</v>
      </c>
      <c r="B15" s="8">
        <v>2680</v>
      </c>
      <c r="C15" s="9" t="s">
        <v>368</v>
      </c>
      <c r="D15" s="10" t="s">
        <v>254</v>
      </c>
      <c r="E15" s="102"/>
      <c r="F15" s="7"/>
      <c r="G15" s="104"/>
      <c r="H15" s="102"/>
      <c r="I15" s="56"/>
      <c r="J15" s="17"/>
      <c r="K15" s="17"/>
    </row>
    <row r="16" spans="1:11" s="14" customFormat="1" ht="22.5" customHeight="1">
      <c r="A16" s="8">
        <v>11</v>
      </c>
      <c r="B16" s="8">
        <v>2682</v>
      </c>
      <c r="C16" s="9" t="s">
        <v>369</v>
      </c>
      <c r="D16" s="10" t="s">
        <v>253</v>
      </c>
      <c r="E16" s="102"/>
      <c r="F16" s="7"/>
      <c r="G16" s="104"/>
      <c r="H16" s="102"/>
      <c r="I16" s="56"/>
      <c r="J16" s="19"/>
      <c r="K16" s="19"/>
    </row>
    <row r="17" spans="1:11" s="14" customFormat="1" ht="22.5" customHeight="1">
      <c r="A17" s="8">
        <v>12</v>
      </c>
      <c r="B17" s="8">
        <v>2685</v>
      </c>
      <c r="C17" s="9" t="s">
        <v>370</v>
      </c>
      <c r="D17" s="10" t="s">
        <v>14</v>
      </c>
      <c r="E17" s="102"/>
      <c r="F17" s="7"/>
      <c r="G17" s="104"/>
      <c r="H17" s="102"/>
      <c r="I17" s="56"/>
      <c r="J17" s="19"/>
      <c r="K17" s="19"/>
    </row>
    <row r="18" spans="1:11" s="14" customFormat="1" ht="22.5" customHeight="1">
      <c r="A18" s="8">
        <v>13</v>
      </c>
      <c r="B18" s="8">
        <v>2686</v>
      </c>
      <c r="C18" s="9" t="s">
        <v>595</v>
      </c>
      <c r="D18" s="10" t="s">
        <v>252</v>
      </c>
      <c r="E18" s="102"/>
      <c r="F18" s="7"/>
      <c r="G18" s="104"/>
      <c r="H18" s="102"/>
      <c r="I18" s="56"/>
      <c r="J18" s="17"/>
      <c r="K18" s="17"/>
    </row>
    <row r="19" spans="1:11" s="14" customFormat="1" ht="22.5" customHeight="1">
      <c r="A19" s="8">
        <v>14</v>
      </c>
      <c r="B19" s="8">
        <v>2702</v>
      </c>
      <c r="C19" s="9" t="s">
        <v>371</v>
      </c>
      <c r="D19" s="10" t="s">
        <v>249</v>
      </c>
      <c r="E19" s="102"/>
      <c r="F19" s="7"/>
      <c r="G19" s="104"/>
      <c r="H19" s="102"/>
      <c r="I19" s="56"/>
      <c r="J19" s="17"/>
      <c r="K19" s="17"/>
    </row>
    <row r="20" spans="1:11" s="14" customFormat="1" ht="22.5" customHeight="1">
      <c r="A20" s="8">
        <v>15</v>
      </c>
      <c r="B20" s="8">
        <v>2794</v>
      </c>
      <c r="C20" s="9" t="s">
        <v>372</v>
      </c>
      <c r="D20" s="10" t="s">
        <v>250</v>
      </c>
      <c r="E20" s="102"/>
      <c r="F20" s="7"/>
      <c r="G20" s="104"/>
      <c r="H20" s="102"/>
      <c r="I20" s="56"/>
      <c r="J20" s="17"/>
      <c r="K20" s="17"/>
    </row>
    <row r="21" spans="1:11" ht="23.25">
      <c r="A21" s="8">
        <v>16</v>
      </c>
      <c r="B21" s="8">
        <v>2602</v>
      </c>
      <c r="C21" s="9" t="s">
        <v>373</v>
      </c>
      <c r="D21" s="10" t="s">
        <v>374</v>
      </c>
      <c r="E21" s="110"/>
      <c r="F21" s="19"/>
      <c r="G21" s="112"/>
      <c r="H21" s="111"/>
      <c r="I21" s="65"/>
      <c r="J21" s="19"/>
      <c r="K21" s="19"/>
    </row>
    <row r="22" spans="1:11" ht="23.25">
      <c r="A22" s="8">
        <v>17</v>
      </c>
      <c r="B22" s="8">
        <v>2603</v>
      </c>
      <c r="C22" s="9" t="s">
        <v>646</v>
      </c>
      <c r="D22" s="10" t="s">
        <v>375</v>
      </c>
      <c r="E22" s="110"/>
      <c r="F22" s="19"/>
      <c r="G22" s="112"/>
      <c r="H22" s="111"/>
      <c r="I22" s="65"/>
      <c r="J22" s="19"/>
      <c r="K22" s="19"/>
    </row>
    <row r="23" spans="1:11" ht="23.25">
      <c r="A23" s="8">
        <v>18</v>
      </c>
      <c r="B23" s="8">
        <v>2604</v>
      </c>
      <c r="C23" s="9" t="s">
        <v>377</v>
      </c>
      <c r="D23" s="10" t="s">
        <v>241</v>
      </c>
      <c r="E23" s="102"/>
      <c r="F23" s="7"/>
      <c r="G23" s="104"/>
      <c r="H23" s="102"/>
      <c r="I23" s="56"/>
      <c r="J23" s="19"/>
      <c r="K23" s="19"/>
    </row>
    <row r="24" spans="1:11" ht="23.25">
      <c r="A24" s="8">
        <v>19</v>
      </c>
      <c r="B24" s="8">
        <v>2902</v>
      </c>
      <c r="C24" s="9" t="s">
        <v>376</v>
      </c>
      <c r="D24" s="10" t="s">
        <v>239</v>
      </c>
      <c r="E24" s="102"/>
      <c r="F24" s="7"/>
      <c r="G24" s="104"/>
      <c r="H24" s="102"/>
      <c r="I24" s="56"/>
      <c r="J24" s="19"/>
      <c r="K24" s="19"/>
    </row>
    <row r="25" spans="1:11" ht="23.25">
      <c r="A25" s="8">
        <v>20</v>
      </c>
      <c r="B25" s="8">
        <v>3350</v>
      </c>
      <c r="C25" s="9" t="s">
        <v>973</v>
      </c>
      <c r="D25" s="10" t="s">
        <v>232</v>
      </c>
      <c r="E25" s="102"/>
      <c r="F25" s="7"/>
      <c r="G25" s="104"/>
      <c r="H25" s="102"/>
      <c r="I25" s="56"/>
      <c r="J25" s="113"/>
      <c r="K25" s="19"/>
    </row>
    <row r="26" spans="1:11" ht="23.25">
      <c r="D26" s="96" t="s">
        <v>1066</v>
      </c>
      <c r="E26" s="82"/>
      <c r="F26" s="211" t="s">
        <v>1066</v>
      </c>
      <c r="G26" s="212"/>
      <c r="H26" s="75"/>
      <c r="I26" s="74"/>
      <c r="J26" s="101"/>
      <c r="K26" s="66"/>
    </row>
    <row r="27" spans="1:11" ht="23.25">
      <c r="D27" s="66"/>
      <c r="E27" s="66"/>
      <c r="F27" s="95" t="s">
        <v>1058</v>
      </c>
      <c r="G27" s="210"/>
      <c r="H27" s="210"/>
      <c r="I27" s="95"/>
      <c r="J27" s="210" t="s">
        <v>1059</v>
      </c>
      <c r="K27" s="210"/>
    </row>
    <row r="28" spans="1:11" ht="23.25">
      <c r="D28" s="66"/>
      <c r="E28" s="66"/>
      <c r="F28" s="94"/>
      <c r="G28" s="234" t="s">
        <v>1065</v>
      </c>
      <c r="H28" s="234"/>
      <c r="I28" s="234"/>
      <c r="J28" s="234"/>
      <c r="K28" s="66"/>
    </row>
  </sheetData>
  <mergeCells count="14">
    <mergeCell ref="J3:J5"/>
    <mergeCell ref="K3:K5"/>
    <mergeCell ref="J27:K27"/>
    <mergeCell ref="G28:J28"/>
    <mergeCell ref="A1:K1"/>
    <mergeCell ref="A2:K2"/>
    <mergeCell ref="A3:A5"/>
    <mergeCell ref="B3:B5"/>
    <mergeCell ref="C3:D5"/>
    <mergeCell ref="E3:E5"/>
    <mergeCell ref="F3:H3"/>
    <mergeCell ref="I3:I5"/>
    <mergeCell ref="F26:G26"/>
    <mergeCell ref="G27:H27"/>
  </mergeCells>
  <printOptions horizontalCentered="1"/>
  <pageMargins left="0.51181102362204722" right="0.11811023622047245" top="0.98425196850393704" bottom="0.19685039370078741" header="0.51181102362204722" footer="0.31496062992125984"/>
  <pageSetup paperSize="9" scale="95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26"/>
  <dimension ref="A1:O26"/>
  <sheetViews>
    <sheetView topLeftCell="A2" workbookViewId="0">
      <selection activeCell="C14" sqref="C14"/>
    </sheetView>
  </sheetViews>
  <sheetFormatPr defaultRowHeight="21.75"/>
  <cols>
    <col min="1" max="1" width="7.7109375" customWidth="1"/>
    <col min="2" max="2" width="12.7109375" customWidth="1"/>
    <col min="3" max="3" width="13.42578125" customWidth="1"/>
    <col min="4" max="4" width="13.28515625" customWidth="1"/>
    <col min="5" max="15" width="4.7109375" customWidth="1"/>
  </cols>
  <sheetData>
    <row r="1" spans="1:15" s="1" customFormat="1" ht="29.25">
      <c r="A1" s="183" t="s">
        <v>63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1:15" s="1" customFormat="1" ht="23.25">
      <c r="A2" s="184" t="s">
        <v>870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5" s="5" customFormat="1" ht="12.75">
      <c r="A3" s="3"/>
      <c r="B3" s="4"/>
    </row>
    <row r="4" spans="1:15" s="1" customFormat="1" ht="23.25">
      <c r="A4" s="6" t="s">
        <v>64</v>
      </c>
      <c r="B4" s="6" t="s">
        <v>65</v>
      </c>
      <c r="C4" s="185" t="s">
        <v>66</v>
      </c>
      <c r="D4" s="185"/>
      <c r="E4" s="12"/>
      <c r="F4" s="12"/>
      <c r="G4" s="7"/>
      <c r="H4" s="7"/>
      <c r="I4" s="7"/>
      <c r="J4" s="7"/>
      <c r="K4" s="7"/>
      <c r="L4" s="7"/>
      <c r="M4" s="7"/>
      <c r="N4" s="7"/>
      <c r="O4" s="7"/>
    </row>
    <row r="5" spans="1:15" ht="21.75" customHeight="1">
      <c r="A5" s="8">
        <v>1</v>
      </c>
      <c r="B5" s="8">
        <v>2308</v>
      </c>
      <c r="C5" s="9" t="s">
        <v>378</v>
      </c>
      <c r="D5" s="10" t="s">
        <v>354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ht="21.75" customHeight="1">
      <c r="A6" s="8">
        <v>2</v>
      </c>
      <c r="B6" s="8">
        <v>2449</v>
      </c>
      <c r="C6" s="9" t="s">
        <v>383</v>
      </c>
      <c r="D6" s="10" t="s">
        <v>384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ht="21.75" customHeight="1">
      <c r="A7" s="8">
        <v>3</v>
      </c>
      <c r="B7" s="8">
        <v>2485</v>
      </c>
      <c r="C7" s="9" t="s">
        <v>381</v>
      </c>
      <c r="D7" s="10" t="s">
        <v>382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21.75" customHeight="1">
      <c r="A8" s="8">
        <v>4</v>
      </c>
      <c r="B8" s="8">
        <v>3161</v>
      </c>
      <c r="C8" s="9" t="s">
        <v>727</v>
      </c>
      <c r="D8" s="10" t="s">
        <v>97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ht="21.75" customHeight="1">
      <c r="A9" s="8">
        <v>5</v>
      </c>
      <c r="B9" s="8">
        <v>3162</v>
      </c>
      <c r="C9" s="9" t="s">
        <v>728</v>
      </c>
      <c r="D9" s="10" t="s">
        <v>729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ht="21.75" customHeight="1">
      <c r="A10" s="8">
        <v>6</v>
      </c>
      <c r="B10" s="8">
        <v>3020</v>
      </c>
      <c r="C10" s="9" t="s">
        <v>522</v>
      </c>
      <c r="D10" s="10" t="s">
        <v>798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ht="21.75" customHeight="1">
      <c r="A11" s="8">
        <v>7</v>
      </c>
      <c r="B11" s="8">
        <v>2498</v>
      </c>
      <c r="C11" s="9" t="s">
        <v>385</v>
      </c>
      <c r="D11" s="10" t="s">
        <v>386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21.75" customHeight="1">
      <c r="A12" s="8">
        <v>8</v>
      </c>
      <c r="B12" s="8">
        <v>2500</v>
      </c>
      <c r="C12" s="9" t="s">
        <v>388</v>
      </c>
      <c r="D12" s="10" t="s">
        <v>389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ht="21.75" customHeight="1">
      <c r="A13" s="8">
        <v>9</v>
      </c>
      <c r="B13" s="8">
        <v>2505</v>
      </c>
      <c r="C13" s="9" t="s">
        <v>390</v>
      </c>
      <c r="D13" s="10" t="s">
        <v>391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ht="21.75" customHeight="1">
      <c r="A14" s="8">
        <v>10</v>
      </c>
      <c r="B14" s="8">
        <v>2672</v>
      </c>
      <c r="C14" s="9" t="s">
        <v>392</v>
      </c>
      <c r="D14" s="10" t="s">
        <v>194</v>
      </c>
      <c r="E14" s="35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21.75" customHeight="1">
      <c r="A15" s="8">
        <v>11</v>
      </c>
      <c r="B15" s="24">
        <v>2698</v>
      </c>
      <c r="C15" s="25" t="s">
        <v>222</v>
      </c>
      <c r="D15" s="26" t="s">
        <v>223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ht="21.75" customHeight="1">
      <c r="A16" s="8">
        <v>12</v>
      </c>
      <c r="B16" s="8">
        <v>3041</v>
      </c>
      <c r="C16" s="9" t="s">
        <v>224</v>
      </c>
      <c r="D16" s="10" t="s">
        <v>225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 ht="21.75" customHeight="1">
      <c r="A17" s="8">
        <v>13</v>
      </c>
      <c r="B17" s="8">
        <v>3108</v>
      </c>
      <c r="C17" s="9" t="s">
        <v>675</v>
      </c>
      <c r="D17" s="10" t="s">
        <v>676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ht="21.75" customHeight="1">
      <c r="A18" s="8">
        <v>14</v>
      </c>
      <c r="B18" s="8">
        <v>3169</v>
      </c>
      <c r="C18" s="9" t="s">
        <v>724</v>
      </c>
      <c r="D18" s="10" t="s">
        <v>725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ht="21.75" customHeight="1">
      <c r="A19" s="8">
        <v>15</v>
      </c>
      <c r="B19" s="8">
        <v>3170</v>
      </c>
      <c r="C19" s="9" t="s">
        <v>637</v>
      </c>
      <c r="D19" s="10" t="s">
        <v>726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ht="21.75" customHeight="1">
      <c r="A20" s="8">
        <v>16</v>
      </c>
      <c r="B20" s="8">
        <v>2305</v>
      </c>
      <c r="C20" s="9" t="s">
        <v>393</v>
      </c>
      <c r="D20" s="10" t="s">
        <v>123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ht="21.75" customHeight="1">
      <c r="A21" s="8">
        <v>17</v>
      </c>
      <c r="B21" s="8">
        <v>2311</v>
      </c>
      <c r="C21" s="9" t="s">
        <v>394</v>
      </c>
      <c r="D21" s="10" t="s">
        <v>255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ht="23.25">
      <c r="A22" s="8">
        <v>18</v>
      </c>
      <c r="B22" s="8">
        <v>2318</v>
      </c>
      <c r="C22" s="9" t="s">
        <v>79</v>
      </c>
      <c r="D22" s="10" t="s">
        <v>395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ht="23.25">
      <c r="A23" s="8">
        <v>19</v>
      </c>
      <c r="B23" s="8">
        <v>2426</v>
      </c>
      <c r="C23" s="9" t="s">
        <v>267</v>
      </c>
      <c r="D23" s="10" t="s">
        <v>497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ht="23.25">
      <c r="A24" s="8">
        <v>20</v>
      </c>
      <c r="B24" s="8">
        <v>2340</v>
      </c>
      <c r="C24" s="9" t="s">
        <v>412</v>
      </c>
      <c r="D24" s="10" t="s">
        <v>413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 ht="23.25">
      <c r="A25" s="8">
        <v>21</v>
      </c>
      <c r="B25" s="8">
        <v>2673</v>
      </c>
      <c r="C25" s="9" t="s">
        <v>428</v>
      </c>
      <c r="D25" s="10" t="s">
        <v>116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ht="23.25">
      <c r="A26" s="8">
        <v>22</v>
      </c>
      <c r="B26" s="8">
        <v>3234</v>
      </c>
      <c r="C26" s="9" t="s">
        <v>799</v>
      </c>
      <c r="D26" s="10" t="s">
        <v>784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</sheetData>
  <mergeCells count="3">
    <mergeCell ref="C4:D4"/>
    <mergeCell ref="A1:O1"/>
    <mergeCell ref="A2:O2"/>
  </mergeCells>
  <phoneticPr fontId="0" type="noConversion"/>
  <pageMargins left="0.75" right="0.34" top="0.56000000000000005" bottom="0.54" header="0.5" footer="0.5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27"/>
  <dimension ref="A1:M19"/>
  <sheetViews>
    <sheetView workbookViewId="0">
      <selection activeCell="C21" sqref="C21"/>
    </sheetView>
  </sheetViews>
  <sheetFormatPr defaultRowHeight="21"/>
  <cols>
    <col min="1" max="1" width="9.140625" style="14"/>
    <col min="2" max="2" width="12.28515625" style="15" customWidth="1"/>
    <col min="3" max="3" width="17.140625" style="14" customWidth="1"/>
    <col min="4" max="4" width="13.28515625" style="14" customWidth="1"/>
    <col min="5" max="13" width="4.5703125" style="14" customWidth="1"/>
    <col min="14" max="16384" width="9.140625" style="14"/>
  </cols>
  <sheetData>
    <row r="1" spans="1:13" s="11" customFormat="1" ht="29.25">
      <c r="A1" s="248" t="s">
        <v>63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s="11" customFormat="1" ht="23.25">
      <c r="A2" s="249" t="s">
        <v>871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1:13" s="11" customFormat="1" ht="23.25">
      <c r="A3" s="12" t="s">
        <v>64</v>
      </c>
      <c r="B3" s="12" t="s">
        <v>65</v>
      </c>
      <c r="C3" s="247" t="s">
        <v>66</v>
      </c>
      <c r="D3" s="247"/>
      <c r="E3" s="12"/>
      <c r="F3" s="12"/>
      <c r="G3" s="13"/>
      <c r="H3" s="13"/>
      <c r="I3" s="13"/>
      <c r="J3" s="13"/>
      <c r="K3" s="13"/>
      <c r="L3" s="13"/>
      <c r="M3" s="13"/>
    </row>
    <row r="4" spans="1:13" ht="22.5" customHeight="1">
      <c r="A4" s="18">
        <v>2</v>
      </c>
      <c r="B4" s="18">
        <v>2431</v>
      </c>
      <c r="C4" s="20" t="s">
        <v>150</v>
      </c>
      <c r="D4" s="21" t="s">
        <v>40</v>
      </c>
      <c r="E4" s="19"/>
      <c r="F4" s="19"/>
      <c r="G4" s="19"/>
      <c r="H4" s="19"/>
      <c r="I4" s="19"/>
      <c r="J4" s="19"/>
      <c r="K4" s="19"/>
      <c r="L4" s="19"/>
      <c r="M4" s="19"/>
    </row>
    <row r="5" spans="1:13" ht="22.5" customHeight="1">
      <c r="A5" s="18">
        <v>5</v>
      </c>
      <c r="B5" s="18">
        <v>2476</v>
      </c>
      <c r="C5" s="20" t="s">
        <v>152</v>
      </c>
      <c r="D5" s="21" t="s">
        <v>153</v>
      </c>
      <c r="E5" s="19"/>
      <c r="F5" s="19"/>
      <c r="G5" s="19"/>
      <c r="H5" s="19"/>
      <c r="I5" s="19"/>
      <c r="J5" s="19"/>
      <c r="K5" s="19"/>
      <c r="L5" s="19"/>
      <c r="M5" s="19"/>
    </row>
    <row r="6" spans="1:13" ht="22.5" customHeight="1">
      <c r="A6" s="18">
        <v>7</v>
      </c>
      <c r="B6" s="18">
        <v>2486</v>
      </c>
      <c r="C6" s="20" t="s">
        <v>154</v>
      </c>
      <c r="D6" s="21" t="s">
        <v>17</v>
      </c>
      <c r="E6" s="19"/>
      <c r="F6" s="19"/>
      <c r="G6" s="19"/>
      <c r="H6" s="19"/>
      <c r="I6" s="19"/>
      <c r="J6" s="19"/>
      <c r="K6" s="19"/>
      <c r="L6" s="19"/>
      <c r="M6" s="19"/>
    </row>
    <row r="7" spans="1:13" ht="22.5" customHeight="1">
      <c r="A7" s="18">
        <v>11</v>
      </c>
      <c r="B7" s="18">
        <v>2450</v>
      </c>
      <c r="C7" s="20" t="s">
        <v>659</v>
      </c>
      <c r="D7" s="21" t="s">
        <v>660</v>
      </c>
      <c r="E7" s="19"/>
      <c r="F7" s="19"/>
      <c r="G7" s="19"/>
      <c r="H7" s="19"/>
      <c r="I7" s="19"/>
      <c r="J7" s="19"/>
      <c r="K7" s="19"/>
      <c r="L7" s="19"/>
      <c r="M7" s="19"/>
    </row>
    <row r="8" spans="1:13" ht="22.5" customHeight="1">
      <c r="A8" s="18">
        <v>14</v>
      </c>
      <c r="B8" s="18">
        <v>2504</v>
      </c>
      <c r="C8" s="20" t="s">
        <v>155</v>
      </c>
      <c r="D8" s="21" t="s">
        <v>156</v>
      </c>
      <c r="E8" s="19"/>
      <c r="F8" s="19"/>
      <c r="G8" s="19"/>
      <c r="H8" s="19"/>
      <c r="I8" s="19"/>
      <c r="J8" s="19"/>
      <c r="K8" s="19"/>
      <c r="L8" s="19"/>
      <c r="M8" s="19"/>
    </row>
    <row r="9" spans="1:13" ht="22.5" customHeight="1">
      <c r="A9" s="18">
        <v>17</v>
      </c>
      <c r="B9" s="18">
        <v>2572</v>
      </c>
      <c r="C9" s="20" t="s">
        <v>493</v>
      </c>
      <c r="D9" s="21" t="s">
        <v>158</v>
      </c>
      <c r="E9" s="19"/>
      <c r="F9" s="19"/>
      <c r="G9" s="19"/>
      <c r="H9" s="19"/>
      <c r="I9" s="19"/>
      <c r="J9" s="19"/>
      <c r="K9" s="19"/>
      <c r="L9" s="19"/>
      <c r="M9" s="19"/>
    </row>
    <row r="10" spans="1:13" ht="22.5" customHeight="1">
      <c r="A10" s="18">
        <v>18</v>
      </c>
      <c r="B10" s="18">
        <v>2607</v>
      </c>
      <c r="C10" s="20" t="s">
        <v>901</v>
      </c>
      <c r="D10" s="21" t="s">
        <v>159</v>
      </c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22.5" customHeight="1">
      <c r="A11" s="18">
        <v>19</v>
      </c>
      <c r="B11" s="18">
        <v>2608</v>
      </c>
      <c r="C11" s="20" t="s">
        <v>243</v>
      </c>
      <c r="D11" s="21" t="s">
        <v>160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22.5" customHeight="1">
      <c r="A12" s="18">
        <v>20</v>
      </c>
      <c r="B12" s="18">
        <v>2609</v>
      </c>
      <c r="C12" s="20" t="s">
        <v>161</v>
      </c>
      <c r="D12" s="21" t="s">
        <v>162</v>
      </c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22.5" customHeight="1">
      <c r="A13" s="18">
        <v>21</v>
      </c>
      <c r="B13" s="18">
        <v>2610</v>
      </c>
      <c r="C13" s="20" t="s">
        <v>490</v>
      </c>
      <c r="D13" s="21" t="s">
        <v>17</v>
      </c>
      <c r="E13" s="19"/>
      <c r="F13" s="19"/>
      <c r="G13" s="19"/>
      <c r="H13" s="19"/>
      <c r="I13" s="19"/>
      <c r="J13" s="19"/>
      <c r="K13" s="19"/>
      <c r="L13" s="19"/>
      <c r="M13" s="19"/>
    </row>
    <row r="14" spans="1:13" ht="22.5" customHeight="1">
      <c r="A14" s="18">
        <v>22</v>
      </c>
      <c r="B14" s="18">
        <v>2611</v>
      </c>
      <c r="C14" s="20" t="s">
        <v>163</v>
      </c>
      <c r="D14" s="21" t="s">
        <v>164</v>
      </c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22.5" customHeight="1">
      <c r="A15" s="18">
        <v>23</v>
      </c>
      <c r="B15" s="18">
        <v>2613</v>
      </c>
      <c r="C15" s="20" t="s">
        <v>496</v>
      </c>
      <c r="D15" s="21" t="s">
        <v>165</v>
      </c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2.5" customHeight="1">
      <c r="A16" s="18">
        <v>24</v>
      </c>
      <c r="B16" s="18">
        <v>2614</v>
      </c>
      <c r="C16" s="20" t="s">
        <v>492</v>
      </c>
      <c r="D16" s="21" t="s">
        <v>464</v>
      </c>
      <c r="E16" s="19"/>
      <c r="F16" s="19"/>
      <c r="G16" s="19"/>
      <c r="H16" s="19"/>
      <c r="I16" s="19"/>
      <c r="J16" s="19"/>
      <c r="K16" s="19"/>
      <c r="L16" s="19"/>
      <c r="M16" s="19"/>
    </row>
    <row r="17" spans="1:13" ht="22.5" customHeight="1">
      <c r="A17" s="18">
        <v>25</v>
      </c>
      <c r="B17" s="18">
        <v>2618</v>
      </c>
      <c r="C17" s="20" t="s">
        <v>494</v>
      </c>
      <c r="D17" s="21" t="s">
        <v>166</v>
      </c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22.5" customHeight="1">
      <c r="A18" s="18">
        <v>26</v>
      </c>
      <c r="B18" s="18">
        <v>2622</v>
      </c>
      <c r="C18" s="20" t="s">
        <v>167</v>
      </c>
      <c r="D18" s="21" t="s">
        <v>168</v>
      </c>
      <c r="E18" s="19"/>
      <c r="F18" s="19"/>
      <c r="G18" s="19"/>
      <c r="H18" s="19"/>
      <c r="I18" s="19"/>
      <c r="J18" s="19"/>
      <c r="K18" s="19"/>
      <c r="L18" s="19"/>
      <c r="M18" s="19"/>
    </row>
    <row r="19" spans="1:13" ht="22.5" customHeight="1">
      <c r="A19" s="18">
        <v>27</v>
      </c>
      <c r="B19" s="18">
        <v>2840</v>
      </c>
      <c r="C19" s="20" t="s">
        <v>169</v>
      </c>
      <c r="D19" s="21" t="s">
        <v>170</v>
      </c>
      <c r="E19" s="19"/>
      <c r="F19" s="19"/>
      <c r="G19" s="19"/>
      <c r="H19" s="19"/>
      <c r="I19" s="19"/>
      <c r="J19" s="19"/>
      <c r="K19" s="19"/>
      <c r="L19" s="19"/>
      <c r="M19" s="19"/>
    </row>
  </sheetData>
  <mergeCells count="3">
    <mergeCell ref="C3:D3"/>
    <mergeCell ref="A1:M1"/>
    <mergeCell ref="A2:M2"/>
  </mergeCells>
  <phoneticPr fontId="0" type="noConversion"/>
  <pageMargins left="0.75" right="0.75" top="0.36" bottom="0.47" header="0.25" footer="0.47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28"/>
  <dimension ref="A1:N45"/>
  <sheetViews>
    <sheetView topLeftCell="A31" workbookViewId="0">
      <selection activeCell="D45" sqref="D45"/>
    </sheetView>
  </sheetViews>
  <sheetFormatPr defaultRowHeight="21"/>
  <cols>
    <col min="1" max="1" width="7.7109375" style="16" customWidth="1"/>
    <col min="2" max="2" width="12.42578125" style="16" customWidth="1"/>
    <col min="3" max="3" width="14.7109375" style="16" customWidth="1"/>
    <col min="4" max="4" width="15" style="16" customWidth="1"/>
    <col min="5" max="14" width="4.42578125" style="16" customWidth="1"/>
    <col min="15" max="16384" width="9.140625" style="16"/>
  </cols>
  <sheetData>
    <row r="1" spans="1:14" s="1" customFormat="1" ht="29.25">
      <c r="A1" s="183" t="s">
        <v>63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 s="1" customFormat="1" ht="23.25">
      <c r="A2" s="184" t="s">
        <v>820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14" s="5" customFormat="1" ht="12.75">
      <c r="A3" s="3"/>
      <c r="B3" s="4"/>
    </row>
    <row r="4" spans="1:14" s="1" customFormat="1" ht="23.25">
      <c r="A4" s="6" t="s">
        <v>64</v>
      </c>
      <c r="B4" s="6" t="s">
        <v>65</v>
      </c>
      <c r="C4" s="185" t="s">
        <v>66</v>
      </c>
      <c r="D4" s="185"/>
      <c r="E4" s="34"/>
      <c r="F4" s="7"/>
      <c r="G4" s="7"/>
      <c r="H4" s="7"/>
      <c r="I4" s="7"/>
      <c r="J4" s="7"/>
      <c r="K4" s="7"/>
      <c r="L4" s="7"/>
      <c r="M4" s="7"/>
      <c r="N4" s="7"/>
    </row>
    <row r="5" spans="1:14" s="1" customFormat="1" ht="23.25">
      <c r="A5" s="8">
        <v>1</v>
      </c>
      <c r="B5" s="37">
        <v>2305</v>
      </c>
      <c r="C5" s="38" t="s">
        <v>393</v>
      </c>
      <c r="D5" s="39" t="s">
        <v>123</v>
      </c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s="1" customFormat="1" ht="23.25">
      <c r="A6" s="8">
        <v>2</v>
      </c>
      <c r="B6" s="40">
        <v>2311</v>
      </c>
      <c r="C6" s="41" t="s">
        <v>394</v>
      </c>
      <c r="D6" s="42" t="s">
        <v>255</v>
      </c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s="1" customFormat="1" ht="23.25">
      <c r="A7" s="8">
        <v>3</v>
      </c>
      <c r="B7" s="40">
        <v>2318</v>
      </c>
      <c r="C7" s="41" t="s">
        <v>79</v>
      </c>
      <c r="D7" s="42" t="s">
        <v>395</v>
      </c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s="1" customFormat="1" ht="23.25">
      <c r="A8" s="8">
        <v>4</v>
      </c>
      <c r="B8" s="40">
        <v>2324</v>
      </c>
      <c r="C8" s="41" t="s">
        <v>396</v>
      </c>
      <c r="D8" s="42" t="s">
        <v>397</v>
      </c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s="1" customFormat="1" ht="23.25">
      <c r="A9" s="8">
        <v>5</v>
      </c>
      <c r="B9" s="40">
        <v>2327</v>
      </c>
      <c r="C9" s="41" t="s">
        <v>401</v>
      </c>
      <c r="D9" s="42" t="s">
        <v>244</v>
      </c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s="1" customFormat="1" ht="23.25">
      <c r="A10" s="8">
        <v>6</v>
      </c>
      <c r="B10" s="40">
        <v>2420</v>
      </c>
      <c r="C10" s="41" t="s">
        <v>398</v>
      </c>
      <c r="D10" s="42" t="s">
        <v>399</v>
      </c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ht="23.25">
      <c r="A11" s="8">
        <v>7</v>
      </c>
      <c r="B11" s="40">
        <v>2421</v>
      </c>
      <c r="C11" s="41" t="s">
        <v>400</v>
      </c>
      <c r="D11" s="42" t="s">
        <v>263</v>
      </c>
      <c r="E11" s="7"/>
      <c r="F11" s="22"/>
      <c r="G11" s="22"/>
      <c r="H11" s="22"/>
      <c r="I11" s="22"/>
      <c r="J11" s="22"/>
      <c r="K11" s="22"/>
      <c r="L11" s="22"/>
      <c r="M11" s="22"/>
      <c r="N11" s="22"/>
    </row>
    <row r="12" spans="1:14" ht="23.25">
      <c r="A12" s="8">
        <v>8</v>
      </c>
      <c r="B12" s="40">
        <v>2426</v>
      </c>
      <c r="C12" s="41" t="s">
        <v>267</v>
      </c>
      <c r="D12" s="42" t="s">
        <v>497</v>
      </c>
      <c r="E12" s="7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23.25">
      <c r="A13" s="8">
        <v>9</v>
      </c>
      <c r="B13" s="40">
        <v>2444</v>
      </c>
      <c r="C13" s="41" t="s">
        <v>402</v>
      </c>
      <c r="D13" s="42" t="s">
        <v>265</v>
      </c>
      <c r="E13" s="7"/>
      <c r="F13" s="22"/>
      <c r="G13" s="22"/>
      <c r="H13" s="22"/>
      <c r="I13" s="22"/>
      <c r="J13" s="22"/>
      <c r="K13" s="22"/>
      <c r="L13" s="22"/>
      <c r="M13" s="22"/>
      <c r="N13" s="22"/>
    </row>
    <row r="14" spans="1:14" ht="23.25">
      <c r="A14" s="8">
        <v>10</v>
      </c>
      <c r="B14" s="40">
        <v>2445</v>
      </c>
      <c r="C14" s="41" t="s">
        <v>403</v>
      </c>
      <c r="D14" s="42" t="s">
        <v>404</v>
      </c>
      <c r="E14" s="7"/>
      <c r="F14" s="22"/>
      <c r="G14" s="22"/>
      <c r="H14" s="22"/>
      <c r="I14" s="22"/>
      <c r="J14" s="22"/>
      <c r="K14" s="22"/>
      <c r="L14" s="22"/>
      <c r="M14" s="22"/>
      <c r="N14" s="22"/>
    </row>
    <row r="15" spans="1:14" ht="23.25">
      <c r="A15" s="8">
        <v>11</v>
      </c>
      <c r="B15" s="40">
        <v>2668</v>
      </c>
      <c r="C15" s="41" t="s">
        <v>405</v>
      </c>
      <c r="D15" s="42" t="s">
        <v>254</v>
      </c>
      <c r="E15" s="7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23.25">
      <c r="A16" s="8">
        <v>12</v>
      </c>
      <c r="B16" s="40">
        <v>2669</v>
      </c>
      <c r="C16" s="41" t="s">
        <v>406</v>
      </c>
      <c r="D16" s="42" t="s">
        <v>407</v>
      </c>
      <c r="E16" s="7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23.25">
      <c r="A17" s="8">
        <v>13</v>
      </c>
      <c r="B17" s="40">
        <v>3098</v>
      </c>
      <c r="C17" s="41" t="s">
        <v>408</v>
      </c>
      <c r="D17" s="42" t="s">
        <v>409</v>
      </c>
      <c r="E17" s="7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23.25">
      <c r="A18" s="8">
        <v>14</v>
      </c>
      <c r="B18" s="40">
        <v>3103</v>
      </c>
      <c r="C18" s="41" t="s">
        <v>663</v>
      </c>
      <c r="D18" s="42" t="s">
        <v>664</v>
      </c>
      <c r="E18" s="7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23.25">
      <c r="A19" s="8">
        <v>15</v>
      </c>
      <c r="B19" s="40">
        <v>3156</v>
      </c>
      <c r="C19" s="41" t="s">
        <v>704</v>
      </c>
      <c r="D19" s="42" t="s">
        <v>706</v>
      </c>
      <c r="E19" s="7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23.25">
      <c r="A20" s="8">
        <v>16</v>
      </c>
      <c r="B20" s="40">
        <v>3155</v>
      </c>
      <c r="C20" s="41" t="s">
        <v>705</v>
      </c>
      <c r="D20" s="42" t="s">
        <v>708</v>
      </c>
      <c r="E20" s="7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23.25">
      <c r="A21" s="8">
        <v>17</v>
      </c>
      <c r="B21" s="40">
        <v>3220</v>
      </c>
      <c r="C21" s="41" t="s">
        <v>731</v>
      </c>
      <c r="D21" s="42" t="s">
        <v>730</v>
      </c>
      <c r="E21" s="7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23.25">
      <c r="A22" s="8">
        <v>18</v>
      </c>
      <c r="B22" s="40">
        <v>3020</v>
      </c>
      <c r="C22" s="41" t="s">
        <v>522</v>
      </c>
      <c r="D22" s="42" t="s">
        <v>798</v>
      </c>
      <c r="E22" s="7" t="s">
        <v>900</v>
      </c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23.25">
      <c r="A23" s="8">
        <v>19</v>
      </c>
      <c r="B23" s="40">
        <v>2203</v>
      </c>
      <c r="C23" s="41" t="s">
        <v>410</v>
      </c>
      <c r="D23" s="42" t="s">
        <v>411</v>
      </c>
      <c r="E23" s="7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23.25">
      <c r="A24" s="8">
        <v>20</v>
      </c>
      <c r="B24" s="40">
        <v>2339</v>
      </c>
      <c r="C24" s="41" t="s">
        <v>414</v>
      </c>
      <c r="D24" s="42" t="s">
        <v>415</v>
      </c>
      <c r="E24" s="7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23.25">
      <c r="A25" s="8">
        <v>21</v>
      </c>
      <c r="B25" s="40">
        <v>2340</v>
      </c>
      <c r="C25" s="41" t="s">
        <v>412</v>
      </c>
      <c r="D25" s="42" t="s">
        <v>413</v>
      </c>
      <c r="E25" s="7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23.25">
      <c r="A26" s="8">
        <v>22</v>
      </c>
      <c r="B26" s="40">
        <v>2436</v>
      </c>
      <c r="C26" s="41" t="s">
        <v>416</v>
      </c>
      <c r="D26" s="42" t="s">
        <v>417</v>
      </c>
      <c r="E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23.25">
      <c r="A27" s="8">
        <v>23</v>
      </c>
      <c r="B27" s="40">
        <v>2437</v>
      </c>
      <c r="C27" s="41" t="s">
        <v>418</v>
      </c>
      <c r="D27" s="42" t="s">
        <v>238</v>
      </c>
      <c r="E27" s="7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23.25">
      <c r="A28" s="8">
        <v>24</v>
      </c>
      <c r="B28" s="40">
        <v>2438</v>
      </c>
      <c r="C28" s="41" t="s">
        <v>419</v>
      </c>
      <c r="D28" s="42" t="s">
        <v>420</v>
      </c>
      <c r="E28" s="7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23.25">
      <c r="A29" s="8">
        <v>25</v>
      </c>
      <c r="B29" s="40">
        <v>2440</v>
      </c>
      <c r="C29" s="41" t="s">
        <v>707</v>
      </c>
      <c r="D29" s="42" t="s">
        <v>421</v>
      </c>
      <c r="E29" s="7" t="s">
        <v>710</v>
      </c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23.25">
      <c r="A30" s="8">
        <v>26</v>
      </c>
      <c r="B30" s="40">
        <v>2442</v>
      </c>
      <c r="C30" s="41" t="s">
        <v>422</v>
      </c>
      <c r="D30" s="42" t="s">
        <v>423</v>
      </c>
      <c r="E30" s="7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23.25">
      <c r="A31" s="8">
        <v>27</v>
      </c>
      <c r="B31" s="40">
        <v>2466</v>
      </c>
      <c r="C31" s="41" t="s">
        <v>424</v>
      </c>
      <c r="D31" s="42" t="s">
        <v>425</v>
      </c>
      <c r="E31" s="7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23.25">
      <c r="A32" s="8">
        <v>28</v>
      </c>
      <c r="B32" s="40">
        <v>2670</v>
      </c>
      <c r="C32" s="41" t="s">
        <v>426</v>
      </c>
      <c r="D32" s="42" t="s">
        <v>427</v>
      </c>
      <c r="E32" s="7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23.25">
      <c r="A33" s="8">
        <v>29</v>
      </c>
      <c r="B33" s="40">
        <v>2673</v>
      </c>
      <c r="C33" s="41" t="s">
        <v>428</v>
      </c>
      <c r="D33" s="42" t="s">
        <v>116</v>
      </c>
      <c r="E33" s="7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23.25">
      <c r="A34" s="8">
        <v>30</v>
      </c>
      <c r="B34" s="40">
        <v>3104</v>
      </c>
      <c r="C34" s="41" t="s">
        <v>661</v>
      </c>
      <c r="D34" s="42" t="s">
        <v>662</v>
      </c>
      <c r="E34" s="7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23.25">
      <c r="A35" s="8">
        <v>31</v>
      </c>
      <c r="B35" s="40">
        <v>3234</v>
      </c>
      <c r="C35" s="41" t="s">
        <v>799</v>
      </c>
      <c r="D35" s="42" t="s">
        <v>784</v>
      </c>
      <c r="E35" s="7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23.25">
      <c r="A36" s="8">
        <v>32</v>
      </c>
      <c r="B36" s="43">
        <v>3232</v>
      </c>
      <c r="C36" s="44" t="s">
        <v>800</v>
      </c>
      <c r="D36" s="45" t="s">
        <v>801</v>
      </c>
      <c r="E36" s="7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23.25">
      <c r="A37" s="8">
        <v>33</v>
      </c>
      <c r="B37" s="8">
        <v>2316</v>
      </c>
      <c r="C37" s="9" t="s">
        <v>113</v>
      </c>
      <c r="D37" s="10" t="s">
        <v>114</v>
      </c>
      <c r="E37" s="7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23.25">
      <c r="A38" s="8">
        <v>34</v>
      </c>
      <c r="B38" s="8">
        <v>3006</v>
      </c>
      <c r="C38" s="9" t="s">
        <v>441</v>
      </c>
      <c r="D38" s="10" t="s">
        <v>442</v>
      </c>
      <c r="E38" s="7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24" customHeight="1">
      <c r="A39" s="8">
        <v>35</v>
      </c>
      <c r="B39" s="8">
        <v>3009</v>
      </c>
      <c r="C39" s="9" t="s">
        <v>439</v>
      </c>
      <c r="D39" s="10" t="s">
        <v>440</v>
      </c>
      <c r="E39" s="7" t="s">
        <v>859</v>
      </c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23.25">
      <c r="A40" s="8">
        <v>36</v>
      </c>
      <c r="B40" s="8">
        <v>3010</v>
      </c>
      <c r="C40" s="9" t="s">
        <v>437</v>
      </c>
      <c r="D40" s="10" t="s">
        <v>438</v>
      </c>
      <c r="E40" s="7" t="s">
        <v>859</v>
      </c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23.25">
      <c r="A41" s="8">
        <v>37</v>
      </c>
      <c r="B41" s="8">
        <v>3011</v>
      </c>
      <c r="C41" s="9" t="s">
        <v>435</v>
      </c>
      <c r="D41" s="10" t="s">
        <v>436</v>
      </c>
      <c r="E41" s="7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23.25">
      <c r="A42" s="8">
        <v>38</v>
      </c>
      <c r="B42" s="8">
        <v>2300</v>
      </c>
      <c r="C42" s="9" t="s">
        <v>433</v>
      </c>
      <c r="D42" s="10" t="s">
        <v>272</v>
      </c>
      <c r="E42" s="7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23.25">
      <c r="A43" s="8">
        <v>39</v>
      </c>
      <c r="B43" s="8">
        <v>2302</v>
      </c>
      <c r="C43" s="9" t="s">
        <v>68</v>
      </c>
      <c r="D43" s="10" t="s">
        <v>69</v>
      </c>
      <c r="E43" s="7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23.25">
      <c r="A44" s="8">
        <v>40</v>
      </c>
      <c r="B44" s="8">
        <v>3017</v>
      </c>
      <c r="C44" s="9" t="s">
        <v>100</v>
      </c>
      <c r="D44" s="10" t="s">
        <v>101</v>
      </c>
      <c r="E44" s="7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23.25">
      <c r="A45" s="8">
        <v>41</v>
      </c>
      <c r="B45" s="8">
        <v>2471</v>
      </c>
      <c r="C45" s="9" t="s">
        <v>90</v>
      </c>
      <c r="D45" s="10" t="s">
        <v>91</v>
      </c>
      <c r="E45" s="7"/>
      <c r="F45" s="22"/>
      <c r="G45" s="22"/>
      <c r="H45" s="22"/>
      <c r="I45" s="22"/>
      <c r="J45" s="22"/>
      <c r="K45" s="22"/>
      <c r="L45" s="22"/>
      <c r="M45" s="22"/>
      <c r="N45" s="22"/>
    </row>
  </sheetData>
  <mergeCells count="3">
    <mergeCell ref="C4:D4"/>
    <mergeCell ref="A1:N1"/>
    <mergeCell ref="A2:N2"/>
  </mergeCells>
  <phoneticPr fontId="0" type="noConversion"/>
  <pageMargins left="0.75" right="0.75" top="0.45" bottom="0.31" header="0.34" footer="0.36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29"/>
  <dimension ref="A1:N29"/>
  <sheetViews>
    <sheetView workbookViewId="0">
      <selection activeCell="J8" sqref="J8"/>
    </sheetView>
  </sheetViews>
  <sheetFormatPr defaultRowHeight="23.25"/>
  <cols>
    <col min="1" max="1" width="8" style="1" customWidth="1"/>
    <col min="2" max="2" width="11.85546875" style="1" bestFit="1" customWidth="1"/>
    <col min="3" max="3" width="15.28515625" style="1" customWidth="1"/>
    <col min="4" max="4" width="13.85546875" style="1" customWidth="1"/>
    <col min="5" max="14" width="4.28515625" style="1" customWidth="1"/>
    <col min="15" max="16384" width="9.140625" style="1"/>
  </cols>
  <sheetData>
    <row r="1" spans="1:14" ht="29.25">
      <c r="A1" s="183" t="s">
        <v>63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>
      <c r="A2" s="250" t="s">
        <v>714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4">
      <c r="A3" s="6" t="s">
        <v>64</v>
      </c>
      <c r="B3" s="6" t="s">
        <v>65</v>
      </c>
      <c r="C3" s="185" t="s">
        <v>66</v>
      </c>
      <c r="D3" s="185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8">
        <v>1</v>
      </c>
      <c r="B4" s="8">
        <v>2109</v>
      </c>
      <c r="C4" s="9" t="s">
        <v>449</v>
      </c>
      <c r="D4" s="10" t="s">
        <v>450</v>
      </c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customFormat="1" ht="21.75" customHeight="1">
      <c r="A5" s="8">
        <v>2</v>
      </c>
      <c r="B5" s="8">
        <v>2179</v>
      </c>
      <c r="C5" s="9" t="s">
        <v>649</v>
      </c>
      <c r="D5" s="10" t="s">
        <v>452</v>
      </c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customFormat="1" ht="21.75" customHeight="1">
      <c r="A6" s="8">
        <v>3</v>
      </c>
      <c r="B6" s="8">
        <v>2187</v>
      </c>
      <c r="C6" s="9" t="s">
        <v>459</v>
      </c>
      <c r="D6" s="10" t="s">
        <v>153</v>
      </c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customFormat="1" ht="21.75" customHeight="1">
      <c r="A7" s="8">
        <v>4</v>
      </c>
      <c r="B7" s="8">
        <v>2193</v>
      </c>
      <c r="C7" s="9" t="s">
        <v>463</v>
      </c>
      <c r="D7" s="10" t="s">
        <v>464</v>
      </c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customFormat="1" ht="21.75" customHeight="1">
      <c r="A8" s="8">
        <v>5</v>
      </c>
      <c r="B8" s="8">
        <v>2285</v>
      </c>
      <c r="C8" s="9" t="s">
        <v>487</v>
      </c>
      <c r="D8" s="10" t="s">
        <v>488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customFormat="1" ht="21.75" customHeight="1">
      <c r="A9" s="8">
        <v>6</v>
      </c>
      <c r="B9" s="8">
        <v>3030</v>
      </c>
      <c r="C9" s="25" t="s">
        <v>516</v>
      </c>
      <c r="D9" s="26" t="s">
        <v>517</v>
      </c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>
      <c r="A10" s="8">
        <v>7</v>
      </c>
      <c r="B10" s="8">
        <v>2185</v>
      </c>
      <c r="C10" s="9" t="s">
        <v>108</v>
      </c>
      <c r="D10" s="10" t="s">
        <v>109</v>
      </c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8">
        <v>8</v>
      </c>
      <c r="B11" s="8">
        <v>2313</v>
      </c>
      <c r="C11" s="9" t="s">
        <v>110</v>
      </c>
      <c r="D11" s="10" t="s">
        <v>111</v>
      </c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8">
        <v>9</v>
      </c>
      <c r="B12" s="8">
        <v>2314</v>
      </c>
      <c r="C12" s="9" t="s">
        <v>112</v>
      </c>
      <c r="D12" s="10" t="s">
        <v>48</v>
      </c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8">
        <v>10</v>
      </c>
      <c r="B13" s="8">
        <v>2316</v>
      </c>
      <c r="C13" s="9" t="s">
        <v>113</v>
      </c>
      <c r="D13" s="10" t="s">
        <v>114</v>
      </c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8">
        <v>11</v>
      </c>
      <c r="B14" s="8">
        <v>2317</v>
      </c>
      <c r="C14" s="9" t="s">
        <v>648</v>
      </c>
      <c r="D14" s="10" t="s">
        <v>594</v>
      </c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8">
        <v>12</v>
      </c>
      <c r="B15" s="8">
        <v>2417</v>
      </c>
      <c r="C15" s="9" t="s">
        <v>430</v>
      </c>
      <c r="D15" s="10" t="s">
        <v>431</v>
      </c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8">
        <v>13</v>
      </c>
      <c r="B16" s="8">
        <v>2470</v>
      </c>
      <c r="C16" s="9" t="s">
        <v>429</v>
      </c>
      <c r="D16" s="10" t="s">
        <v>43</v>
      </c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8">
        <v>14</v>
      </c>
      <c r="B17" s="8">
        <v>3006</v>
      </c>
      <c r="C17" s="9" t="s">
        <v>441</v>
      </c>
      <c r="D17" s="10" t="s">
        <v>442</v>
      </c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8">
        <v>15</v>
      </c>
      <c r="B18" s="8">
        <v>3009</v>
      </c>
      <c r="C18" s="9" t="s">
        <v>439</v>
      </c>
      <c r="D18" s="10" t="s">
        <v>440</v>
      </c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A19" s="8">
        <v>16</v>
      </c>
      <c r="B19" s="8">
        <v>3010</v>
      </c>
      <c r="C19" s="9" t="s">
        <v>437</v>
      </c>
      <c r="D19" s="10" t="s">
        <v>438</v>
      </c>
      <c r="E19" s="7"/>
      <c r="F19" s="17"/>
      <c r="G19" s="17"/>
      <c r="H19" s="17"/>
      <c r="I19" s="17"/>
      <c r="J19" s="7"/>
      <c r="K19" s="7"/>
      <c r="L19" s="7"/>
      <c r="M19" s="7"/>
      <c r="N19" s="7"/>
    </row>
    <row r="20" spans="1:14">
      <c r="A20" s="8">
        <v>17</v>
      </c>
      <c r="B20" s="8">
        <v>3011</v>
      </c>
      <c r="C20" s="9" t="s">
        <v>435</v>
      </c>
      <c r="D20" s="10" t="s">
        <v>436</v>
      </c>
      <c r="E20" s="7"/>
      <c r="F20" s="17"/>
      <c r="G20" s="17"/>
      <c r="H20" s="17"/>
      <c r="I20" s="17"/>
      <c r="J20" s="7"/>
      <c r="K20" s="7"/>
      <c r="L20" s="7"/>
      <c r="M20" s="7"/>
      <c r="N20" s="7"/>
    </row>
    <row r="21" spans="1:14" customFormat="1">
      <c r="A21" s="8">
        <v>18</v>
      </c>
      <c r="B21" s="8">
        <v>3109</v>
      </c>
      <c r="C21" s="9" t="s">
        <v>677</v>
      </c>
      <c r="D21" s="10" t="s">
        <v>678</v>
      </c>
      <c r="E21" s="7"/>
      <c r="F21" s="17"/>
      <c r="G21" s="17"/>
      <c r="H21" s="17"/>
      <c r="I21" s="17"/>
      <c r="J21" s="17"/>
      <c r="K21" s="17"/>
      <c r="L21" s="17"/>
      <c r="M21" s="17"/>
      <c r="N21" s="17"/>
    </row>
    <row r="22" spans="1:14" customFormat="1">
      <c r="A22" s="8">
        <v>19</v>
      </c>
      <c r="B22" s="8">
        <v>2200</v>
      </c>
      <c r="C22" s="9" t="s">
        <v>432</v>
      </c>
      <c r="D22" s="10" t="s">
        <v>380</v>
      </c>
      <c r="E22" s="7"/>
      <c r="F22" s="7"/>
      <c r="G22" s="7"/>
      <c r="H22" s="7"/>
      <c r="I22" s="7"/>
      <c r="J22" s="17"/>
      <c r="K22" s="17"/>
      <c r="L22" s="17"/>
      <c r="M22" s="17"/>
      <c r="N22" s="17"/>
    </row>
    <row r="23" spans="1:14" customFormat="1">
      <c r="A23" s="8">
        <v>20</v>
      </c>
      <c r="B23" s="8">
        <v>2300</v>
      </c>
      <c r="C23" s="9" t="s">
        <v>433</v>
      </c>
      <c r="D23" s="10" t="s">
        <v>272</v>
      </c>
      <c r="E23" s="7"/>
      <c r="F23" s="7"/>
      <c r="G23" s="7"/>
      <c r="H23" s="7"/>
      <c r="I23" s="7"/>
      <c r="J23" s="17"/>
      <c r="K23" s="17"/>
      <c r="L23" s="17"/>
      <c r="M23" s="17"/>
      <c r="N23" s="17"/>
    </row>
    <row r="24" spans="1:14">
      <c r="A24" s="8">
        <v>21</v>
      </c>
      <c r="B24" s="8">
        <v>2328</v>
      </c>
      <c r="C24" s="9" t="s">
        <v>709</v>
      </c>
      <c r="D24" s="10" t="s">
        <v>236</v>
      </c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>
      <c r="A25" s="8">
        <v>22</v>
      </c>
      <c r="B25" s="8">
        <v>2333</v>
      </c>
      <c r="C25" s="9" t="s">
        <v>434</v>
      </c>
      <c r="D25" s="10" t="s">
        <v>448</v>
      </c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>
      <c r="A26" s="8">
        <v>23</v>
      </c>
      <c r="B26" s="8">
        <v>2334</v>
      </c>
      <c r="C26" s="9" t="s">
        <v>446</v>
      </c>
      <c r="D26" s="10" t="s">
        <v>447</v>
      </c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>
      <c r="A27" s="8">
        <v>24</v>
      </c>
      <c r="B27" s="8">
        <v>2348</v>
      </c>
      <c r="C27" s="9" t="s">
        <v>444</v>
      </c>
      <c r="D27" s="10" t="s">
        <v>445</v>
      </c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>
      <c r="A28" s="8">
        <v>25</v>
      </c>
      <c r="B28" s="8">
        <v>2968</v>
      </c>
      <c r="C28" s="9" t="s">
        <v>443</v>
      </c>
      <c r="D28" s="10" t="s">
        <v>173</v>
      </c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>
      <c r="A29" s="8">
        <v>26</v>
      </c>
      <c r="B29" s="8">
        <v>3227</v>
      </c>
      <c r="C29" s="9" t="s">
        <v>439</v>
      </c>
      <c r="D29" s="10" t="s">
        <v>802</v>
      </c>
      <c r="E29" s="7"/>
      <c r="F29" s="7"/>
      <c r="G29" s="7"/>
      <c r="H29" s="7"/>
      <c r="I29" s="7"/>
      <c r="J29" s="7"/>
      <c r="K29" s="7"/>
      <c r="L29" s="7"/>
      <c r="M29" s="7"/>
      <c r="N29" s="7"/>
    </row>
  </sheetData>
  <mergeCells count="3">
    <mergeCell ref="C3:D3"/>
    <mergeCell ref="A1:N1"/>
    <mergeCell ref="A2:N2"/>
  </mergeCells>
  <phoneticPr fontId="0" type="noConversion"/>
  <pageMargins left="0.75" right="0.75" top="0.72" bottom="0.33" header="0.43" footer="0.36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30"/>
  <dimension ref="A1:N28"/>
  <sheetViews>
    <sheetView topLeftCell="A13" workbookViewId="0">
      <selection activeCell="B24" sqref="B24:D24"/>
    </sheetView>
  </sheetViews>
  <sheetFormatPr defaultRowHeight="23.25"/>
  <cols>
    <col min="1" max="1" width="8.42578125" style="1" customWidth="1"/>
    <col min="2" max="2" width="12.42578125" style="1" customWidth="1"/>
    <col min="3" max="3" width="15.42578125" style="1" customWidth="1"/>
    <col min="4" max="4" width="14.42578125" style="1" customWidth="1"/>
    <col min="5" max="14" width="4.140625" style="1" customWidth="1"/>
    <col min="15" max="16384" width="9.140625" style="1"/>
  </cols>
  <sheetData>
    <row r="1" spans="1:14" ht="29.25">
      <c r="A1" s="183" t="s">
        <v>63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>
      <c r="A2" s="184" t="s">
        <v>715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</row>
    <row r="3" spans="1:14" s="5" customFormat="1" ht="12.75">
      <c r="A3" s="3"/>
      <c r="B3" s="4"/>
    </row>
    <row r="4" spans="1:14">
      <c r="A4" s="6" t="s">
        <v>64</v>
      </c>
      <c r="B4" s="6" t="s">
        <v>65</v>
      </c>
      <c r="C4" s="185" t="s">
        <v>66</v>
      </c>
      <c r="D4" s="185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8">
        <v>1</v>
      </c>
      <c r="B5" s="8">
        <v>2191</v>
      </c>
      <c r="C5" s="9" t="s">
        <v>18</v>
      </c>
      <c r="D5" s="10" t="s">
        <v>19</v>
      </c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8">
        <v>2</v>
      </c>
      <c r="B6" s="8">
        <v>2192</v>
      </c>
      <c r="C6" s="9" t="s">
        <v>20</v>
      </c>
      <c r="D6" s="10" t="s">
        <v>77</v>
      </c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8">
        <v>3</v>
      </c>
      <c r="B7" s="8">
        <v>2294</v>
      </c>
      <c r="C7" s="9" t="s">
        <v>67</v>
      </c>
      <c r="D7" s="10" t="s">
        <v>78</v>
      </c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8">
        <v>4</v>
      </c>
      <c r="B8" s="8">
        <v>2302</v>
      </c>
      <c r="C8" s="9" t="s">
        <v>68</v>
      </c>
      <c r="D8" s="10" t="s">
        <v>69</v>
      </c>
      <c r="E8" s="7" t="s">
        <v>821</v>
      </c>
      <c r="F8" s="7"/>
      <c r="G8" s="7"/>
      <c r="H8" s="7"/>
      <c r="I8" s="7"/>
      <c r="J8" s="7"/>
      <c r="K8" s="7"/>
      <c r="L8" s="7"/>
      <c r="M8" s="7"/>
      <c r="N8" s="7"/>
    </row>
    <row r="9" spans="1:14">
      <c r="A9" s="8">
        <v>5</v>
      </c>
      <c r="B9" s="8">
        <v>2307</v>
      </c>
      <c r="C9" s="9" t="s">
        <v>70</v>
      </c>
      <c r="D9" s="10" t="s">
        <v>71</v>
      </c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8">
        <v>6</v>
      </c>
      <c r="B10" s="8">
        <v>2310</v>
      </c>
      <c r="C10" s="9" t="s">
        <v>72</v>
      </c>
      <c r="D10" s="10" t="s">
        <v>73</v>
      </c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8">
        <v>7</v>
      </c>
      <c r="B11" s="8">
        <v>2312</v>
      </c>
      <c r="C11" s="9" t="s">
        <v>74</v>
      </c>
      <c r="D11" s="10" t="s">
        <v>76</v>
      </c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8">
        <v>8</v>
      </c>
      <c r="B12" s="8">
        <v>2315</v>
      </c>
      <c r="C12" s="9" t="s">
        <v>75</v>
      </c>
      <c r="D12" s="10" t="s">
        <v>610</v>
      </c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8">
        <v>9</v>
      </c>
      <c r="B13" s="8">
        <v>2325</v>
      </c>
      <c r="C13" s="9" t="s">
        <v>79</v>
      </c>
      <c r="D13" s="10" t="s">
        <v>80</v>
      </c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8">
        <v>10</v>
      </c>
      <c r="B14" s="8">
        <v>2469</v>
      </c>
      <c r="C14" s="9" t="s">
        <v>81</v>
      </c>
      <c r="D14" s="10" t="s">
        <v>82</v>
      </c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8">
        <v>11</v>
      </c>
      <c r="B15" s="8">
        <v>3016</v>
      </c>
      <c r="C15" s="9" t="s">
        <v>98</v>
      </c>
      <c r="D15" s="10" t="s">
        <v>99</v>
      </c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8">
        <v>12</v>
      </c>
      <c r="B16" s="8">
        <v>3017</v>
      </c>
      <c r="C16" s="9" t="s">
        <v>100</v>
      </c>
      <c r="D16" s="10" t="s">
        <v>101</v>
      </c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8">
        <v>13</v>
      </c>
      <c r="B17" s="8">
        <v>3018</v>
      </c>
      <c r="C17" s="9" t="s">
        <v>102</v>
      </c>
      <c r="D17" s="10" t="s">
        <v>103</v>
      </c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8">
        <v>14</v>
      </c>
      <c r="B18" s="8">
        <v>3019</v>
      </c>
      <c r="C18" s="9" t="s">
        <v>104</v>
      </c>
      <c r="D18" s="10" t="s">
        <v>105</v>
      </c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A19" s="8">
        <v>15</v>
      </c>
      <c r="B19" s="8">
        <v>3022</v>
      </c>
      <c r="C19" s="9" t="s">
        <v>106</v>
      </c>
      <c r="D19" s="10" t="s">
        <v>107</v>
      </c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>
      <c r="A20" s="8">
        <v>16</v>
      </c>
      <c r="B20" s="8">
        <v>2332</v>
      </c>
      <c r="C20" s="9" t="s">
        <v>83</v>
      </c>
      <c r="D20" s="10" t="s">
        <v>84</v>
      </c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>
      <c r="A21" s="8">
        <v>17</v>
      </c>
      <c r="B21" s="8">
        <v>2335</v>
      </c>
      <c r="C21" s="9" t="s">
        <v>85</v>
      </c>
      <c r="D21" s="10" t="s">
        <v>86</v>
      </c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>
      <c r="A22" s="8">
        <v>18</v>
      </c>
      <c r="B22" s="8">
        <v>2336</v>
      </c>
      <c r="C22" s="9" t="s">
        <v>87</v>
      </c>
      <c r="D22" s="10" t="s">
        <v>32</v>
      </c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>
      <c r="A23" s="8">
        <v>19</v>
      </c>
      <c r="B23" s="8">
        <v>2344</v>
      </c>
      <c r="C23" s="9" t="s">
        <v>88</v>
      </c>
      <c r="D23" s="10" t="s">
        <v>89</v>
      </c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>
      <c r="A24" s="8">
        <v>20</v>
      </c>
      <c r="B24" s="8">
        <v>2471</v>
      </c>
      <c r="C24" s="9" t="s">
        <v>90</v>
      </c>
      <c r="D24" s="10" t="s">
        <v>91</v>
      </c>
      <c r="E24" s="7"/>
      <c r="F24" s="7"/>
      <c r="G24" s="7"/>
      <c r="H24" s="7"/>
      <c r="I24" s="7" t="s">
        <v>797</v>
      </c>
      <c r="J24" s="7"/>
      <c r="K24" s="7"/>
      <c r="L24" s="7"/>
      <c r="M24" s="7"/>
      <c r="N24" s="7"/>
    </row>
    <row r="25" spans="1:14">
      <c r="A25" s="8">
        <v>21</v>
      </c>
      <c r="B25" s="8">
        <v>2472</v>
      </c>
      <c r="C25" s="9" t="s">
        <v>92</v>
      </c>
      <c r="D25" s="10" t="s">
        <v>93</v>
      </c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>
      <c r="A26" s="8">
        <v>22</v>
      </c>
      <c r="B26" s="8">
        <v>2900</v>
      </c>
      <c r="C26" s="9" t="s">
        <v>94</v>
      </c>
      <c r="D26" s="10" t="s">
        <v>95</v>
      </c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>
      <c r="A27" s="8">
        <v>23</v>
      </c>
      <c r="B27" s="8">
        <v>3024</v>
      </c>
      <c r="C27" s="9" t="s">
        <v>96</v>
      </c>
      <c r="D27" s="10" t="s">
        <v>97</v>
      </c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>
      <c r="A28" s="8">
        <v>24</v>
      </c>
      <c r="B28" s="8">
        <v>3158</v>
      </c>
      <c r="C28" s="9" t="s">
        <v>713</v>
      </c>
      <c r="D28" s="10" t="s">
        <v>716</v>
      </c>
      <c r="E28" s="7"/>
      <c r="F28" s="7"/>
      <c r="G28" s="7"/>
      <c r="H28" s="7"/>
      <c r="I28" s="7"/>
      <c r="J28" s="7"/>
      <c r="K28" s="7"/>
      <c r="L28" s="7"/>
      <c r="M28" s="7"/>
      <c r="N28" s="7"/>
    </row>
  </sheetData>
  <mergeCells count="3">
    <mergeCell ref="C4:D4"/>
    <mergeCell ref="A1:N1"/>
    <mergeCell ref="A2:N2"/>
  </mergeCells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 codeName="Sheet31"/>
  <dimension ref="A1:N36"/>
  <sheetViews>
    <sheetView workbookViewId="0">
      <selection activeCell="B4" sqref="B4:D4"/>
    </sheetView>
  </sheetViews>
  <sheetFormatPr defaultRowHeight="21.75"/>
  <cols>
    <col min="2" max="2" width="12.28515625" customWidth="1"/>
    <col min="3" max="3" width="15.140625" customWidth="1"/>
    <col min="4" max="4" width="16.5703125" customWidth="1"/>
    <col min="5" max="14" width="4" customWidth="1"/>
  </cols>
  <sheetData>
    <row r="1" spans="1:14" s="1" customFormat="1" ht="29.25">
      <c r="A1" s="183" t="s">
        <v>63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 s="1" customFormat="1" ht="23.25">
      <c r="A2" s="250" t="s">
        <v>658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</row>
    <row r="3" spans="1:14" s="1" customFormat="1" ht="21.75" customHeight="1">
      <c r="A3" s="6" t="s">
        <v>64</v>
      </c>
      <c r="B3" s="6" t="s">
        <v>65</v>
      </c>
      <c r="C3" s="185" t="s">
        <v>66</v>
      </c>
      <c r="D3" s="185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1.75" customHeight="1">
      <c r="A4" s="8">
        <v>1</v>
      </c>
      <c r="B4" s="8">
        <v>2109</v>
      </c>
      <c r="C4" s="9" t="s">
        <v>449</v>
      </c>
      <c r="D4" s="10" t="s">
        <v>450</v>
      </c>
      <c r="E4" s="28"/>
      <c r="F4" s="17"/>
      <c r="G4" s="17"/>
      <c r="H4" s="17"/>
      <c r="I4" s="17"/>
      <c r="J4" s="17"/>
      <c r="K4" s="17"/>
      <c r="L4" s="17"/>
      <c r="M4" s="17"/>
      <c r="N4" s="17"/>
    </row>
    <row r="5" spans="1:14" ht="21.75" customHeight="1">
      <c r="A5" s="8">
        <v>2</v>
      </c>
      <c r="B5" s="8">
        <v>2178</v>
      </c>
      <c r="C5" s="9" t="s">
        <v>519</v>
      </c>
      <c r="D5" s="10" t="s">
        <v>474</v>
      </c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21.75" customHeight="1">
      <c r="A6" s="8">
        <v>3</v>
      </c>
      <c r="B6" s="8">
        <v>2179</v>
      </c>
      <c r="C6" s="9" t="s">
        <v>649</v>
      </c>
      <c r="D6" s="10" t="s">
        <v>452</v>
      </c>
      <c r="E6" s="17" t="s">
        <v>710</v>
      </c>
      <c r="F6" s="17"/>
      <c r="G6" s="17"/>
      <c r="H6" s="17"/>
      <c r="I6" s="17"/>
      <c r="J6" s="17"/>
      <c r="K6" s="17"/>
      <c r="L6" s="17"/>
      <c r="M6" s="17"/>
      <c r="N6" s="17"/>
    </row>
    <row r="7" spans="1:14" ht="21.75" customHeight="1">
      <c r="A7" s="8">
        <v>4</v>
      </c>
      <c r="B7" s="8">
        <v>2180</v>
      </c>
      <c r="C7" s="9" t="s">
        <v>451</v>
      </c>
      <c r="D7" s="10" t="s">
        <v>242</v>
      </c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21.75" customHeight="1">
      <c r="A8" s="8">
        <v>5</v>
      </c>
      <c r="B8" s="8">
        <v>2181</v>
      </c>
      <c r="C8" s="9" t="s">
        <v>217</v>
      </c>
      <c r="D8" s="10" t="s">
        <v>515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ht="21.75" customHeight="1">
      <c r="A9" s="8">
        <v>6</v>
      </c>
      <c r="B9" s="8">
        <v>2181</v>
      </c>
      <c r="C9" s="9" t="s">
        <v>453</v>
      </c>
      <c r="D9" s="10" t="s">
        <v>454</v>
      </c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21.75" customHeight="1">
      <c r="A10" s="8">
        <v>7</v>
      </c>
      <c r="B10" s="8">
        <v>2182</v>
      </c>
      <c r="C10" s="9" t="s">
        <v>455</v>
      </c>
      <c r="D10" s="10" t="s">
        <v>456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21.75" customHeight="1">
      <c r="A11" s="8">
        <v>8</v>
      </c>
      <c r="B11" s="8">
        <v>2184</v>
      </c>
      <c r="C11" s="9" t="s">
        <v>457</v>
      </c>
      <c r="D11" s="10" t="s">
        <v>458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21.75" customHeight="1">
      <c r="A12" s="8">
        <v>9</v>
      </c>
      <c r="B12" s="8">
        <v>2187</v>
      </c>
      <c r="C12" s="9" t="s">
        <v>459</v>
      </c>
      <c r="D12" s="10" t="s">
        <v>153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21.75" customHeight="1">
      <c r="A13" s="8">
        <v>10</v>
      </c>
      <c r="B13" s="8">
        <v>2188</v>
      </c>
      <c r="C13" s="9" t="s">
        <v>460</v>
      </c>
      <c r="D13" s="10" t="s">
        <v>461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21.75" customHeight="1">
      <c r="A14" s="8">
        <v>11</v>
      </c>
      <c r="B14" s="8">
        <v>2190</v>
      </c>
      <c r="C14" s="9" t="s">
        <v>462</v>
      </c>
      <c r="D14" s="10" t="s">
        <v>265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21.75" customHeight="1">
      <c r="A15" s="8">
        <v>12</v>
      </c>
      <c r="B15" s="8">
        <v>2193</v>
      </c>
      <c r="C15" s="9" t="s">
        <v>463</v>
      </c>
      <c r="D15" s="10" t="s">
        <v>464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21.75" customHeight="1">
      <c r="A16" s="8">
        <v>13</v>
      </c>
      <c r="B16" s="8">
        <v>2285</v>
      </c>
      <c r="C16" s="9" t="s">
        <v>487</v>
      </c>
      <c r="D16" s="10" t="s">
        <v>488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4" ht="21.75" customHeight="1">
      <c r="A17" s="8">
        <v>14</v>
      </c>
      <c r="B17" s="8">
        <v>2288</v>
      </c>
      <c r="C17" s="9" t="s">
        <v>465</v>
      </c>
      <c r="D17" s="10" t="s">
        <v>52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21.75" customHeight="1">
      <c r="A18" s="8">
        <v>15</v>
      </c>
      <c r="B18" s="8">
        <v>2289</v>
      </c>
      <c r="C18" s="9" t="s">
        <v>466</v>
      </c>
      <c r="D18" s="10" t="s">
        <v>265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21.75" customHeight="1">
      <c r="A19" s="8">
        <v>16</v>
      </c>
      <c r="B19" s="8">
        <v>2290</v>
      </c>
      <c r="C19" s="9" t="s">
        <v>467</v>
      </c>
      <c r="D19" s="10" t="s">
        <v>468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21.75" customHeight="1">
      <c r="A20" s="8">
        <v>17</v>
      </c>
      <c r="B20" s="8">
        <v>3026</v>
      </c>
      <c r="C20" s="9" t="s">
        <v>495</v>
      </c>
      <c r="D20" s="10" t="s">
        <v>469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21.75" customHeight="1">
      <c r="A21" s="8">
        <v>18</v>
      </c>
      <c r="B21" s="8">
        <v>3028</v>
      </c>
      <c r="C21" s="25" t="s">
        <v>518</v>
      </c>
      <c r="D21" s="26" t="s">
        <v>223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21.75" customHeight="1">
      <c r="A22" s="8">
        <v>19</v>
      </c>
      <c r="B22" s="8">
        <v>3030</v>
      </c>
      <c r="C22" s="25" t="s">
        <v>516</v>
      </c>
      <c r="D22" s="26" t="s">
        <v>517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14" ht="21.75" customHeight="1">
      <c r="A23" s="8">
        <v>20</v>
      </c>
      <c r="B23" s="8">
        <v>3105</v>
      </c>
      <c r="C23" s="25" t="s">
        <v>672</v>
      </c>
      <c r="D23" s="26" t="s">
        <v>673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21.75" customHeight="1">
      <c r="A24" s="8">
        <v>21</v>
      </c>
      <c r="B24" s="8">
        <v>1903</v>
      </c>
      <c r="C24" s="9" t="s">
        <v>470</v>
      </c>
      <c r="D24" s="10" t="s">
        <v>354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21.75" customHeight="1">
      <c r="A25" s="8">
        <v>22</v>
      </c>
      <c r="B25" s="8">
        <v>2123</v>
      </c>
      <c r="C25" s="9" t="s">
        <v>471</v>
      </c>
      <c r="D25" s="10" t="s">
        <v>472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ht="21.75" customHeight="1">
      <c r="A26" s="8">
        <v>23</v>
      </c>
      <c r="B26" s="8">
        <v>2131</v>
      </c>
      <c r="C26" s="9" t="s">
        <v>473</v>
      </c>
      <c r="D26" s="10" t="s">
        <v>279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ht="21.75" customHeight="1">
      <c r="A27" s="8">
        <v>24</v>
      </c>
      <c r="B27" s="8">
        <v>2134</v>
      </c>
      <c r="C27" s="9" t="s">
        <v>475</v>
      </c>
      <c r="D27" s="10" t="s">
        <v>38</v>
      </c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 ht="21.75" customHeight="1">
      <c r="A28" s="8">
        <v>25</v>
      </c>
      <c r="B28" s="8">
        <v>2196</v>
      </c>
      <c r="C28" s="9" t="s">
        <v>476</v>
      </c>
      <c r="D28" s="10" t="s">
        <v>57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21.75" customHeight="1">
      <c r="A29" s="8">
        <v>26</v>
      </c>
      <c r="B29" s="8">
        <v>2197</v>
      </c>
      <c r="C29" s="9" t="s">
        <v>650</v>
      </c>
      <c r="D29" s="10" t="s">
        <v>337</v>
      </c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21.75" customHeight="1">
      <c r="A30" s="8">
        <v>27</v>
      </c>
      <c r="B30" s="8">
        <v>2198</v>
      </c>
      <c r="C30" s="9" t="s">
        <v>651</v>
      </c>
      <c r="D30" s="10" t="s">
        <v>477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21.75" customHeight="1">
      <c r="A31" s="8">
        <v>28</v>
      </c>
      <c r="B31" s="8">
        <v>2199</v>
      </c>
      <c r="C31" s="9" t="s">
        <v>478</v>
      </c>
      <c r="D31" s="10" t="s">
        <v>479</v>
      </c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 ht="21.75" customHeight="1">
      <c r="A32" s="8">
        <v>29</v>
      </c>
      <c r="B32" s="27">
        <v>2201</v>
      </c>
      <c r="C32" s="9" t="s">
        <v>480</v>
      </c>
      <c r="D32" s="10" t="s">
        <v>481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21.75" customHeight="1">
      <c r="A33" s="8">
        <v>30</v>
      </c>
      <c r="B33" s="27">
        <v>2202</v>
      </c>
      <c r="C33" s="9" t="s">
        <v>482</v>
      </c>
      <c r="D33" s="10" t="s">
        <v>483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ht="21.75" customHeight="1">
      <c r="A34" s="8">
        <v>31</v>
      </c>
      <c r="B34" s="27">
        <v>2205</v>
      </c>
      <c r="C34" s="9" t="s">
        <v>484</v>
      </c>
      <c r="D34" s="10" t="s">
        <v>485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ht="21.75" customHeight="1">
      <c r="A35" s="8">
        <v>32</v>
      </c>
      <c r="B35" s="27">
        <v>3027</v>
      </c>
      <c r="C35" s="9" t="s">
        <v>486</v>
      </c>
      <c r="D35" s="10" t="s">
        <v>291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21.75" customHeight="1">
      <c r="A36" s="8">
        <v>33</v>
      </c>
      <c r="B36" s="27">
        <v>3106</v>
      </c>
      <c r="C36" s="9" t="s">
        <v>671</v>
      </c>
      <c r="D36" s="10" t="s">
        <v>270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</row>
  </sheetData>
  <mergeCells count="3">
    <mergeCell ref="C3:D3"/>
    <mergeCell ref="A1:N1"/>
    <mergeCell ref="A2:N2"/>
  </mergeCells>
  <phoneticPr fontId="0" type="noConversion"/>
  <pageMargins left="0.75" right="0.75" top="0.56000000000000005" bottom="0.52" header="0.5" footer="0.5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 codeName="Sheet32"/>
  <dimension ref="A1:H35"/>
  <sheetViews>
    <sheetView topLeftCell="A17" workbookViewId="0">
      <selection activeCell="C33" sqref="C33"/>
    </sheetView>
  </sheetViews>
  <sheetFormatPr defaultRowHeight="21.75"/>
  <cols>
    <col min="2" max="2" width="12" customWidth="1"/>
    <col min="3" max="3" width="17.140625" customWidth="1"/>
    <col min="4" max="4" width="13.28515625" customWidth="1"/>
  </cols>
  <sheetData>
    <row r="1" spans="1:8" s="1" customFormat="1" ht="29.25">
      <c r="A1" s="183" t="s">
        <v>63</v>
      </c>
      <c r="B1" s="183"/>
      <c r="C1" s="183"/>
      <c r="D1" s="183"/>
      <c r="E1" s="183"/>
      <c r="F1" s="183"/>
      <c r="G1" s="183"/>
      <c r="H1" s="183"/>
    </row>
    <row r="2" spans="1:8" s="1" customFormat="1" ht="23.25">
      <c r="A2" s="184" t="s">
        <v>268</v>
      </c>
      <c r="B2" s="184"/>
      <c r="C2" s="184"/>
      <c r="D2" s="184"/>
      <c r="E2" s="184"/>
      <c r="F2" s="184"/>
      <c r="G2" s="184"/>
      <c r="H2" s="184"/>
    </row>
    <row r="3" spans="1:8" s="5" customFormat="1" ht="12.75">
      <c r="A3" s="3"/>
      <c r="B3" s="4"/>
    </row>
    <row r="4" spans="1:8" s="1" customFormat="1" ht="23.25">
      <c r="A4" s="6" t="s">
        <v>64</v>
      </c>
      <c r="B4" s="6" t="s">
        <v>65</v>
      </c>
      <c r="C4" s="185" t="s">
        <v>66</v>
      </c>
      <c r="D4" s="185"/>
      <c r="E4" s="7"/>
      <c r="F4" s="7"/>
      <c r="G4" s="7"/>
      <c r="H4" s="7"/>
    </row>
    <row r="5" spans="1:8" ht="23.25">
      <c r="A5" s="8">
        <v>1</v>
      </c>
      <c r="B5" s="8">
        <v>1862</v>
      </c>
      <c r="C5" s="9" t="s">
        <v>311</v>
      </c>
      <c r="D5" s="10" t="s">
        <v>312</v>
      </c>
      <c r="E5" s="17"/>
      <c r="F5" s="17"/>
      <c r="G5" s="17"/>
      <c r="H5" s="17"/>
    </row>
    <row r="6" spans="1:8" ht="23.25">
      <c r="A6" s="8">
        <v>2</v>
      </c>
      <c r="B6" s="8">
        <v>1890</v>
      </c>
      <c r="C6" s="9" t="s">
        <v>313</v>
      </c>
      <c r="D6" s="10" t="s">
        <v>314</v>
      </c>
      <c r="E6" s="17"/>
      <c r="F6" s="17"/>
      <c r="G6" s="17"/>
      <c r="H6" s="17"/>
    </row>
    <row r="7" spans="1:8" ht="23.25">
      <c r="A7" s="8">
        <v>3</v>
      </c>
      <c r="B7" s="8">
        <v>1892</v>
      </c>
      <c r="C7" s="9" t="s">
        <v>315</v>
      </c>
      <c r="D7" s="10" t="s">
        <v>316</v>
      </c>
      <c r="E7" s="17"/>
      <c r="F7" s="17"/>
      <c r="G7" s="17"/>
      <c r="H7" s="17"/>
    </row>
    <row r="8" spans="1:8" ht="23.25">
      <c r="A8" s="8">
        <v>4</v>
      </c>
      <c r="B8" s="8">
        <v>1893</v>
      </c>
      <c r="C8" s="9" t="s">
        <v>317</v>
      </c>
      <c r="D8" s="10" t="s">
        <v>170</v>
      </c>
      <c r="E8" s="17"/>
      <c r="F8" s="17"/>
      <c r="G8" s="17"/>
      <c r="H8" s="17"/>
    </row>
    <row r="9" spans="1:8" ht="23.25">
      <c r="A9" s="8">
        <v>5</v>
      </c>
      <c r="B9" s="8">
        <v>1961</v>
      </c>
      <c r="C9" s="9" t="s">
        <v>318</v>
      </c>
      <c r="D9" s="10" t="s">
        <v>258</v>
      </c>
      <c r="E9" s="17"/>
      <c r="F9" s="17"/>
      <c r="G9" s="17"/>
      <c r="H9" s="17"/>
    </row>
    <row r="10" spans="1:8" ht="23.25">
      <c r="A10" s="8">
        <v>6</v>
      </c>
      <c r="B10" s="8">
        <v>1965</v>
      </c>
      <c r="C10" s="9" t="s">
        <v>319</v>
      </c>
      <c r="D10" s="10" t="s">
        <v>320</v>
      </c>
      <c r="E10" s="17"/>
      <c r="F10" s="17"/>
      <c r="G10" s="17"/>
      <c r="H10" s="17"/>
    </row>
    <row r="11" spans="1:8" ht="23.25">
      <c r="A11" s="8">
        <v>7</v>
      </c>
      <c r="B11" s="8">
        <v>1967</v>
      </c>
      <c r="C11" s="9" t="s">
        <v>321</v>
      </c>
      <c r="D11" s="10" t="s">
        <v>262</v>
      </c>
      <c r="E11" s="17"/>
      <c r="F11" s="17"/>
      <c r="G11" s="17"/>
      <c r="H11" s="17"/>
    </row>
    <row r="12" spans="1:8" ht="23.25">
      <c r="A12" s="8">
        <v>8</v>
      </c>
      <c r="B12" s="8">
        <v>1970</v>
      </c>
      <c r="C12" s="9" t="s">
        <v>353</v>
      </c>
      <c r="D12" s="10" t="s">
        <v>354</v>
      </c>
      <c r="E12" s="17"/>
      <c r="F12" s="17"/>
      <c r="G12" s="17"/>
      <c r="H12" s="17"/>
    </row>
    <row r="13" spans="1:8" ht="23.25">
      <c r="A13" s="8">
        <v>9</v>
      </c>
      <c r="B13" s="8">
        <v>2091</v>
      </c>
      <c r="C13" s="9" t="s">
        <v>652</v>
      </c>
      <c r="D13" s="10" t="s">
        <v>322</v>
      </c>
      <c r="E13" s="17"/>
      <c r="F13" s="17"/>
      <c r="G13" s="17"/>
      <c r="H13" s="17"/>
    </row>
    <row r="14" spans="1:8" ht="23.25">
      <c r="A14" s="8">
        <v>10</v>
      </c>
      <c r="B14" s="8">
        <v>2113</v>
      </c>
      <c r="C14" s="9" t="s">
        <v>323</v>
      </c>
      <c r="D14" s="10" t="s">
        <v>324</v>
      </c>
      <c r="E14" s="17"/>
      <c r="F14" s="17"/>
      <c r="G14" s="17"/>
      <c r="H14" s="17"/>
    </row>
    <row r="15" spans="1:8" ht="23.25">
      <c r="A15" s="8">
        <v>11</v>
      </c>
      <c r="B15" s="8">
        <v>2114</v>
      </c>
      <c r="C15" s="9" t="s">
        <v>325</v>
      </c>
      <c r="D15" s="10" t="s">
        <v>326</v>
      </c>
      <c r="E15" s="17"/>
      <c r="F15" s="17"/>
      <c r="G15" s="17"/>
      <c r="H15" s="17"/>
    </row>
    <row r="16" spans="1:8" ht="23.25">
      <c r="A16" s="8">
        <v>12</v>
      </c>
      <c r="B16" s="8">
        <v>2117</v>
      </c>
      <c r="C16" s="9" t="s">
        <v>327</v>
      </c>
      <c r="D16" s="10" t="s">
        <v>16</v>
      </c>
      <c r="E16" s="17"/>
      <c r="F16" s="17"/>
      <c r="G16" s="17"/>
      <c r="H16" s="17"/>
    </row>
    <row r="17" spans="1:8" ht="23.25">
      <c r="A17" s="8">
        <v>13</v>
      </c>
      <c r="B17" s="8">
        <v>2176</v>
      </c>
      <c r="C17" s="9" t="s">
        <v>328</v>
      </c>
      <c r="D17" s="10" t="s">
        <v>329</v>
      </c>
      <c r="E17" s="17"/>
      <c r="F17" s="17"/>
      <c r="G17" s="17"/>
      <c r="H17" s="17"/>
    </row>
    <row r="18" spans="1:8" ht="23.25">
      <c r="A18" s="8">
        <v>14</v>
      </c>
      <c r="B18" s="8">
        <v>2839</v>
      </c>
      <c r="C18" s="9" t="s">
        <v>330</v>
      </c>
      <c r="D18" s="10" t="s">
        <v>244</v>
      </c>
      <c r="E18" s="17"/>
      <c r="F18" s="17"/>
      <c r="G18" s="17"/>
      <c r="H18" s="17"/>
    </row>
    <row r="19" spans="1:8" ht="23.25">
      <c r="A19" s="8">
        <v>15</v>
      </c>
      <c r="B19" s="8">
        <v>2959</v>
      </c>
      <c r="C19" s="9" t="s">
        <v>351</v>
      </c>
      <c r="D19" s="10" t="s">
        <v>352</v>
      </c>
      <c r="E19" s="17"/>
      <c r="F19" s="17"/>
      <c r="G19" s="17"/>
      <c r="H19" s="17"/>
    </row>
    <row r="20" spans="1:8" ht="23.25">
      <c r="A20" s="8">
        <v>16</v>
      </c>
      <c r="B20" s="8">
        <v>3004</v>
      </c>
      <c r="C20" s="9" t="s">
        <v>355</v>
      </c>
      <c r="D20" s="10" t="s">
        <v>356</v>
      </c>
      <c r="E20" s="17"/>
      <c r="F20" s="17"/>
      <c r="G20" s="17"/>
      <c r="H20" s="17"/>
    </row>
    <row r="21" spans="1:8" ht="23.25">
      <c r="A21" s="8">
        <v>17</v>
      </c>
      <c r="B21" s="8">
        <v>3100</v>
      </c>
      <c r="C21" s="9" t="s">
        <v>349</v>
      </c>
      <c r="D21" s="10" t="s">
        <v>350</v>
      </c>
      <c r="E21" s="17"/>
      <c r="F21" s="17"/>
      <c r="G21" s="17"/>
      <c r="H21" s="17"/>
    </row>
    <row r="22" spans="1:8" ht="23.25">
      <c r="A22" s="8">
        <v>18</v>
      </c>
      <c r="B22" s="8">
        <v>1898</v>
      </c>
      <c r="C22" s="9" t="s">
        <v>331</v>
      </c>
      <c r="D22" s="10" t="s">
        <v>332</v>
      </c>
      <c r="E22" s="17"/>
      <c r="F22" s="17"/>
      <c r="G22" s="17"/>
      <c r="H22" s="17"/>
    </row>
    <row r="23" spans="1:8" ht="23.25">
      <c r="A23" s="8">
        <v>19</v>
      </c>
      <c r="B23" s="8">
        <v>1955</v>
      </c>
      <c r="C23" s="9" t="s">
        <v>333</v>
      </c>
      <c r="D23" s="10" t="s">
        <v>32</v>
      </c>
      <c r="E23" s="17"/>
      <c r="F23" s="17"/>
      <c r="G23" s="17"/>
      <c r="H23" s="17"/>
    </row>
    <row r="24" spans="1:8" ht="23.25">
      <c r="A24" s="8">
        <v>20</v>
      </c>
      <c r="B24" s="8">
        <v>1957</v>
      </c>
      <c r="C24" s="9" t="s">
        <v>334</v>
      </c>
      <c r="D24" s="10" t="s">
        <v>335</v>
      </c>
      <c r="E24" s="17"/>
      <c r="F24" s="17"/>
      <c r="G24" s="17"/>
      <c r="H24" s="17"/>
    </row>
    <row r="25" spans="1:8" ht="23.25">
      <c r="A25" s="8">
        <v>21</v>
      </c>
      <c r="B25" s="8">
        <v>2097</v>
      </c>
      <c r="C25" s="9" t="s">
        <v>336</v>
      </c>
      <c r="D25" s="10" t="s">
        <v>337</v>
      </c>
      <c r="E25" s="17"/>
      <c r="F25" s="17"/>
      <c r="G25" s="17"/>
      <c r="H25" s="17"/>
    </row>
    <row r="26" spans="1:8" ht="23.25">
      <c r="A26" s="8">
        <v>22</v>
      </c>
      <c r="B26" s="8">
        <v>2125</v>
      </c>
      <c r="C26" s="9" t="s">
        <v>338</v>
      </c>
      <c r="D26" s="10" t="s">
        <v>339</v>
      </c>
      <c r="E26" s="17"/>
      <c r="F26" s="17"/>
      <c r="G26" s="17"/>
      <c r="H26" s="17"/>
    </row>
    <row r="27" spans="1:8" ht="23.25">
      <c r="A27" s="8">
        <v>23</v>
      </c>
      <c r="B27" s="8">
        <v>2135</v>
      </c>
      <c r="C27" s="9" t="s">
        <v>340</v>
      </c>
      <c r="D27" s="10" t="s">
        <v>341</v>
      </c>
      <c r="E27" s="17"/>
      <c r="F27" s="17"/>
      <c r="G27" s="17"/>
      <c r="H27" s="17"/>
    </row>
    <row r="28" spans="1:8" ht="23.25">
      <c r="A28" s="8">
        <v>24</v>
      </c>
      <c r="B28" s="8">
        <v>2139</v>
      </c>
      <c r="C28" s="9" t="s">
        <v>342</v>
      </c>
      <c r="D28" s="10" t="s">
        <v>32</v>
      </c>
      <c r="E28" s="17"/>
      <c r="F28" s="17"/>
      <c r="G28" s="17"/>
      <c r="H28" s="17"/>
    </row>
    <row r="29" spans="1:8" ht="23.25">
      <c r="A29" s="8">
        <v>25</v>
      </c>
      <c r="B29" s="8">
        <v>2140</v>
      </c>
      <c r="C29" s="9" t="s">
        <v>343</v>
      </c>
      <c r="D29" s="10" t="s">
        <v>256</v>
      </c>
      <c r="E29" s="17"/>
      <c r="F29" s="17"/>
      <c r="G29" s="17"/>
      <c r="H29" s="17"/>
    </row>
    <row r="30" spans="1:8" ht="23.25">
      <c r="A30" s="8">
        <v>26</v>
      </c>
      <c r="B30" s="8">
        <v>2963</v>
      </c>
      <c r="C30" s="9" t="s">
        <v>345</v>
      </c>
      <c r="D30" s="10" t="s">
        <v>346</v>
      </c>
      <c r="E30" s="17"/>
      <c r="F30" s="17"/>
      <c r="G30" s="17"/>
      <c r="H30" s="17"/>
    </row>
    <row r="31" spans="1:8" ht="23.25">
      <c r="A31" s="8">
        <v>27</v>
      </c>
      <c r="B31" s="8">
        <v>2969</v>
      </c>
      <c r="C31" s="9" t="s">
        <v>347</v>
      </c>
      <c r="D31" s="10" t="s">
        <v>348</v>
      </c>
      <c r="E31" s="17"/>
      <c r="F31" s="17"/>
      <c r="G31" s="17"/>
      <c r="H31" s="17"/>
    </row>
    <row r="32" spans="1:8" ht="23.25">
      <c r="A32" s="8">
        <v>28</v>
      </c>
      <c r="B32" s="8">
        <v>3032</v>
      </c>
      <c r="C32" s="9" t="s">
        <v>653</v>
      </c>
      <c r="D32" s="10" t="s">
        <v>344</v>
      </c>
      <c r="E32" s="17"/>
      <c r="F32" s="17"/>
      <c r="G32" s="17"/>
      <c r="H32" s="17"/>
    </row>
    <row r="35" ht="23.25" customHeight="1"/>
  </sheetData>
  <mergeCells count="3">
    <mergeCell ref="A1:H1"/>
    <mergeCell ref="A2:H2"/>
    <mergeCell ref="C4:D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sheetPr codeName="Sheet33"/>
  <dimension ref="A1:H29"/>
  <sheetViews>
    <sheetView topLeftCell="A16" workbookViewId="0">
      <selection activeCell="C30" sqref="C30"/>
    </sheetView>
  </sheetViews>
  <sheetFormatPr defaultRowHeight="21.75"/>
  <cols>
    <col min="1" max="1" width="7.85546875" customWidth="1"/>
    <col min="2" max="2" width="13" customWidth="1"/>
    <col min="3" max="3" width="17" customWidth="1"/>
    <col min="4" max="4" width="12.140625" customWidth="1"/>
  </cols>
  <sheetData>
    <row r="1" spans="1:8" s="1" customFormat="1" ht="29.25">
      <c r="A1" s="183" t="s">
        <v>63</v>
      </c>
      <c r="B1" s="183"/>
      <c r="C1" s="183"/>
      <c r="D1" s="183"/>
      <c r="E1" s="183"/>
      <c r="F1" s="183"/>
      <c r="G1" s="183"/>
      <c r="H1" s="183"/>
    </row>
    <row r="2" spans="1:8" s="1" customFormat="1" ht="23.25">
      <c r="A2" s="184" t="s">
        <v>489</v>
      </c>
      <c r="B2" s="184"/>
      <c r="C2" s="184"/>
      <c r="D2" s="184"/>
      <c r="E2" s="184"/>
      <c r="F2" s="184"/>
      <c r="G2" s="184"/>
      <c r="H2" s="184"/>
    </row>
    <row r="3" spans="1:8" s="5" customFormat="1" ht="12.75">
      <c r="A3" s="3"/>
      <c r="B3" s="4"/>
    </row>
    <row r="4" spans="1:8" s="1" customFormat="1" ht="23.25">
      <c r="A4" s="6" t="s">
        <v>64</v>
      </c>
      <c r="B4" s="6" t="s">
        <v>65</v>
      </c>
      <c r="C4" s="185" t="s">
        <v>66</v>
      </c>
      <c r="D4" s="185"/>
      <c r="E4" s="7"/>
      <c r="F4" s="7"/>
      <c r="G4" s="7"/>
      <c r="H4" s="7"/>
    </row>
    <row r="5" spans="1:8" ht="23.25">
      <c r="A5" s="8">
        <v>1</v>
      </c>
      <c r="B5" s="8">
        <v>1832</v>
      </c>
      <c r="C5" s="9" t="s">
        <v>269</v>
      </c>
      <c r="D5" s="10" t="s">
        <v>270</v>
      </c>
      <c r="E5" s="7"/>
      <c r="F5" s="17"/>
      <c r="G5" s="17"/>
      <c r="H5" s="17"/>
    </row>
    <row r="6" spans="1:8" ht="23.25">
      <c r="A6" s="8">
        <v>2</v>
      </c>
      <c r="B6" s="8">
        <v>1836</v>
      </c>
      <c r="C6" s="9" t="s">
        <v>271</v>
      </c>
      <c r="D6" s="10" t="s">
        <v>272</v>
      </c>
      <c r="E6" s="7"/>
      <c r="F6" s="17"/>
      <c r="G6" s="17"/>
      <c r="H6" s="17"/>
    </row>
    <row r="7" spans="1:8" ht="23.25">
      <c r="A7" s="8">
        <v>3</v>
      </c>
      <c r="B7" s="8">
        <v>1896</v>
      </c>
      <c r="C7" s="9" t="s">
        <v>273</v>
      </c>
      <c r="D7" s="10" t="s">
        <v>274</v>
      </c>
      <c r="E7" s="7"/>
      <c r="F7" s="17"/>
      <c r="G7" s="17"/>
      <c r="H7" s="17"/>
    </row>
    <row r="8" spans="1:8" ht="23.25">
      <c r="A8" s="8">
        <v>4</v>
      </c>
      <c r="B8" s="8">
        <v>1959</v>
      </c>
      <c r="C8" s="9" t="s">
        <v>275</v>
      </c>
      <c r="D8" s="10" t="s">
        <v>276</v>
      </c>
      <c r="E8" s="7"/>
      <c r="F8" s="17"/>
      <c r="G8" s="17"/>
      <c r="H8" s="17"/>
    </row>
    <row r="9" spans="1:8" ht="23.25">
      <c r="A9" s="8">
        <v>5</v>
      </c>
      <c r="B9" s="8">
        <v>2092</v>
      </c>
      <c r="C9" s="9" t="s">
        <v>278</v>
      </c>
      <c r="D9" s="10" t="s">
        <v>279</v>
      </c>
      <c r="E9" s="7"/>
      <c r="F9" s="17"/>
      <c r="G9" s="17"/>
      <c r="H9" s="17"/>
    </row>
    <row r="10" spans="1:8" ht="23.25">
      <c r="A10" s="8">
        <v>6</v>
      </c>
      <c r="B10" s="8">
        <v>2110</v>
      </c>
      <c r="C10" s="9" t="s">
        <v>280</v>
      </c>
      <c r="D10" s="10" t="s">
        <v>281</v>
      </c>
      <c r="E10" s="7"/>
      <c r="F10" s="17"/>
      <c r="G10" s="17"/>
      <c r="H10" s="17"/>
    </row>
    <row r="11" spans="1:8" ht="23.25">
      <c r="A11" s="8">
        <v>7</v>
      </c>
      <c r="B11" s="8">
        <v>2116</v>
      </c>
      <c r="C11" s="9" t="s">
        <v>282</v>
      </c>
      <c r="D11" s="10" t="s">
        <v>283</v>
      </c>
      <c r="E11" s="7"/>
      <c r="F11" s="17"/>
      <c r="G11" s="17"/>
      <c r="H11" s="17"/>
    </row>
    <row r="12" spans="1:8" ht="23.25">
      <c r="A12" s="8">
        <v>8</v>
      </c>
      <c r="B12" s="8">
        <v>2432</v>
      </c>
      <c r="C12" s="9" t="s">
        <v>284</v>
      </c>
      <c r="D12" s="10" t="s">
        <v>285</v>
      </c>
      <c r="E12" s="7"/>
      <c r="F12" s="17"/>
      <c r="G12" s="17"/>
      <c r="H12" s="17"/>
    </row>
    <row r="13" spans="1:8" ht="23.25">
      <c r="A13" s="8">
        <v>9</v>
      </c>
      <c r="B13" s="8">
        <v>2576</v>
      </c>
      <c r="C13" s="9" t="s">
        <v>286</v>
      </c>
      <c r="D13" s="10" t="s">
        <v>287</v>
      </c>
      <c r="E13" s="7"/>
      <c r="F13" s="17"/>
      <c r="G13" s="17"/>
      <c r="H13" s="17"/>
    </row>
    <row r="14" spans="1:8" ht="23.25">
      <c r="A14" s="8">
        <v>10</v>
      </c>
      <c r="B14" s="8">
        <v>3034</v>
      </c>
      <c r="C14" s="9" t="s">
        <v>288</v>
      </c>
      <c r="D14" s="10" t="s">
        <v>289</v>
      </c>
      <c r="E14" s="7"/>
      <c r="F14" s="17"/>
      <c r="G14" s="17"/>
      <c r="H14" s="17"/>
    </row>
    <row r="15" spans="1:8" ht="23.25">
      <c r="A15" s="8">
        <v>11</v>
      </c>
      <c r="B15" s="8">
        <v>3035</v>
      </c>
      <c r="C15" s="9" t="s">
        <v>290</v>
      </c>
      <c r="D15" s="10" t="s">
        <v>291</v>
      </c>
      <c r="E15" s="7"/>
      <c r="F15" s="17"/>
      <c r="G15" s="17"/>
      <c r="H15" s="17"/>
    </row>
    <row r="16" spans="1:8" ht="23.25">
      <c r="A16" s="8">
        <v>12</v>
      </c>
      <c r="B16" s="8">
        <v>3036</v>
      </c>
      <c r="C16" s="9" t="s">
        <v>654</v>
      </c>
      <c r="D16" s="10" t="s">
        <v>655</v>
      </c>
      <c r="E16" s="7"/>
      <c r="F16" s="17"/>
      <c r="G16" s="17"/>
      <c r="H16" s="17"/>
    </row>
    <row r="17" spans="1:8" ht="23.25">
      <c r="A17" s="8">
        <v>13</v>
      </c>
      <c r="B17" s="8">
        <v>3094</v>
      </c>
      <c r="C17" s="9" t="s">
        <v>656</v>
      </c>
      <c r="D17" s="10" t="s">
        <v>645</v>
      </c>
      <c r="E17" s="7"/>
      <c r="F17" s="17"/>
      <c r="G17" s="17"/>
      <c r="H17" s="17"/>
    </row>
    <row r="18" spans="1:8" ht="23.25">
      <c r="A18" s="8">
        <v>14</v>
      </c>
      <c r="B18" s="8">
        <v>1867</v>
      </c>
      <c r="C18" s="9" t="s">
        <v>292</v>
      </c>
      <c r="D18" s="10" t="s">
        <v>293</v>
      </c>
      <c r="E18" s="7"/>
      <c r="F18" s="17"/>
      <c r="G18" s="17"/>
      <c r="H18" s="17"/>
    </row>
    <row r="19" spans="1:8" ht="23.25">
      <c r="A19" s="8">
        <v>15</v>
      </c>
      <c r="B19" s="8">
        <v>1899</v>
      </c>
      <c r="C19" s="9" t="s">
        <v>294</v>
      </c>
      <c r="D19" s="10" t="s">
        <v>34</v>
      </c>
      <c r="E19" s="7"/>
      <c r="F19" s="17"/>
      <c r="G19" s="17"/>
      <c r="H19" s="17"/>
    </row>
    <row r="20" spans="1:8" ht="23.25">
      <c r="A20" s="8">
        <v>16</v>
      </c>
      <c r="B20" s="8">
        <v>1901</v>
      </c>
      <c r="C20" s="9" t="s">
        <v>295</v>
      </c>
      <c r="D20" s="10" t="s">
        <v>86</v>
      </c>
      <c r="E20" s="7"/>
      <c r="F20" s="17"/>
      <c r="G20" s="17"/>
      <c r="H20" s="17"/>
    </row>
    <row r="21" spans="1:8" ht="23.25">
      <c r="A21" s="8">
        <v>17</v>
      </c>
      <c r="B21" s="8">
        <v>1904</v>
      </c>
      <c r="C21" s="9" t="s">
        <v>296</v>
      </c>
      <c r="D21" s="10" t="s">
        <v>297</v>
      </c>
      <c r="E21" s="7"/>
      <c r="F21" s="17"/>
      <c r="G21" s="17"/>
      <c r="H21" s="17"/>
    </row>
    <row r="22" spans="1:8" ht="23.25">
      <c r="A22" s="8">
        <v>18</v>
      </c>
      <c r="B22" s="8">
        <v>1958</v>
      </c>
      <c r="C22" s="9" t="s">
        <v>298</v>
      </c>
      <c r="D22" s="10" t="s">
        <v>299</v>
      </c>
      <c r="E22" s="7"/>
      <c r="F22" s="17"/>
      <c r="G22" s="17"/>
      <c r="H22" s="17"/>
    </row>
    <row r="23" spans="1:8" ht="23.25">
      <c r="A23" s="8">
        <v>19</v>
      </c>
      <c r="B23" s="8">
        <v>2100</v>
      </c>
      <c r="C23" s="9" t="s">
        <v>309</v>
      </c>
      <c r="D23" s="10" t="s">
        <v>310</v>
      </c>
      <c r="E23" s="7"/>
      <c r="F23" s="17"/>
      <c r="G23" s="17"/>
      <c r="H23" s="17"/>
    </row>
    <row r="24" spans="1:8" ht="23.25">
      <c r="A24" s="8">
        <v>20</v>
      </c>
      <c r="B24" s="8">
        <v>2126</v>
      </c>
      <c r="C24" s="9" t="s">
        <v>300</v>
      </c>
      <c r="D24" s="10" t="s">
        <v>301</v>
      </c>
      <c r="E24" s="7"/>
      <c r="F24" s="17"/>
      <c r="G24" s="17"/>
      <c r="H24" s="17"/>
    </row>
    <row r="25" spans="1:8" ht="23.25">
      <c r="A25" s="8">
        <v>21</v>
      </c>
      <c r="B25" s="8">
        <v>2129</v>
      </c>
      <c r="C25" s="9" t="s">
        <v>302</v>
      </c>
      <c r="D25" s="10" t="s">
        <v>15</v>
      </c>
      <c r="E25" s="7"/>
      <c r="F25" s="17"/>
      <c r="G25" s="17"/>
      <c r="H25" s="17"/>
    </row>
    <row r="26" spans="1:8" ht="23.25">
      <c r="A26" s="8">
        <v>22</v>
      </c>
      <c r="B26" s="8">
        <v>2130</v>
      </c>
      <c r="C26" s="9" t="s">
        <v>303</v>
      </c>
      <c r="D26" s="10" t="s">
        <v>304</v>
      </c>
      <c r="E26" s="7"/>
      <c r="F26" s="17"/>
      <c r="G26" s="17"/>
      <c r="H26" s="17"/>
    </row>
    <row r="27" spans="1:8" ht="23.25">
      <c r="A27" s="8">
        <v>23</v>
      </c>
      <c r="B27" s="8">
        <v>2133</v>
      </c>
      <c r="C27" s="9" t="s">
        <v>305</v>
      </c>
      <c r="D27" s="10" t="s">
        <v>32</v>
      </c>
      <c r="E27" s="7"/>
      <c r="F27" s="17"/>
      <c r="G27" s="17"/>
      <c r="H27" s="17"/>
    </row>
    <row r="28" spans="1:8" ht="23.25">
      <c r="A28" s="8">
        <v>24</v>
      </c>
      <c r="B28" s="8">
        <v>2136</v>
      </c>
      <c r="C28" s="9" t="s">
        <v>306</v>
      </c>
      <c r="D28" s="10" t="s">
        <v>307</v>
      </c>
      <c r="E28" s="7"/>
      <c r="F28" s="17"/>
      <c r="G28" s="17"/>
      <c r="H28" s="17"/>
    </row>
    <row r="29" spans="1:8" ht="23.25">
      <c r="A29" s="8">
        <v>25</v>
      </c>
      <c r="B29" s="8">
        <v>2137</v>
      </c>
      <c r="C29" s="9" t="s">
        <v>308</v>
      </c>
      <c r="D29" s="10" t="s">
        <v>252</v>
      </c>
      <c r="E29" s="7"/>
      <c r="F29" s="17"/>
      <c r="G29" s="17"/>
      <c r="H29" s="17"/>
    </row>
  </sheetData>
  <mergeCells count="3">
    <mergeCell ref="A1:H1"/>
    <mergeCell ref="A2:H2"/>
    <mergeCell ref="C4:D4"/>
  </mergeCells>
  <phoneticPr fontId="0" type="noConversion"/>
  <pageMargins left="0.75" right="0.75" top="1" bottom="0.62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46</vt:i4>
      </vt:variant>
      <vt:variant>
        <vt:lpstr>ช่วงที่มีชื่อ</vt:lpstr>
      </vt:variant>
      <vt:variant>
        <vt:i4>27</vt:i4>
      </vt:variant>
    </vt:vector>
  </HeadingPairs>
  <TitlesOfParts>
    <vt:vector size="73" baseType="lpstr">
      <vt:lpstr>อบ.1.1</vt:lpstr>
      <vt:lpstr>อบ.1.2</vt:lpstr>
      <vt:lpstr>ป.1</vt:lpstr>
      <vt:lpstr>ป.1 (2)</vt:lpstr>
      <vt:lpstr>ป.2.1</vt:lpstr>
      <vt:lpstr>ป.2.1 (2)</vt:lpstr>
      <vt:lpstr>ป.2.2</vt:lpstr>
      <vt:lpstr>ป.2.2 (2)</vt:lpstr>
      <vt:lpstr>ป.3.1</vt:lpstr>
      <vt:lpstr>ป.3.1 (2)</vt:lpstr>
      <vt:lpstr>ป.3.2</vt:lpstr>
      <vt:lpstr>ป.3.2 (2)</vt:lpstr>
      <vt:lpstr>ป.4</vt:lpstr>
      <vt:lpstr>ป.4 (2)</vt:lpstr>
      <vt:lpstr>ป.5.1</vt:lpstr>
      <vt:lpstr>ป.5.1 (2)</vt:lpstr>
      <vt:lpstr>ป.5.2</vt:lpstr>
      <vt:lpstr>ป.5.2 (2)</vt:lpstr>
      <vt:lpstr>ป.6.1</vt:lpstr>
      <vt:lpstr>ป.6.1 (2)</vt:lpstr>
      <vt:lpstr>ป.6.2</vt:lpstr>
      <vt:lpstr>ป.6.2 (2)</vt:lpstr>
      <vt:lpstr>ม.1.1</vt:lpstr>
      <vt:lpstr>ม.1.1 (2)</vt:lpstr>
      <vt:lpstr>ม.1.2</vt:lpstr>
      <vt:lpstr>ม.1.2 (2)</vt:lpstr>
      <vt:lpstr>ม.2.1</vt:lpstr>
      <vt:lpstr>ม.2.1 (2)</vt:lpstr>
      <vt:lpstr>ม.2.2</vt:lpstr>
      <vt:lpstr>ม.2.2 (2)</vt:lpstr>
      <vt:lpstr>ม.3.1</vt:lpstr>
      <vt:lpstr>ม.3.1 (2)</vt:lpstr>
      <vt:lpstr>ม.3.2</vt:lpstr>
      <vt:lpstr>ม.3.2 (2)</vt:lpstr>
      <vt:lpstr>ม.3.1จบ54</vt:lpstr>
      <vt:lpstr>ม.3.1 (2)จบ54</vt:lpstr>
      <vt:lpstr>ม.3.2จบ54</vt:lpstr>
      <vt:lpstr>ม.3.2 (2)จบ54</vt:lpstr>
      <vt:lpstr>ม.3.1จบ53</vt:lpstr>
      <vt:lpstr>ม.3.2จบ53</vt:lpstr>
      <vt:lpstr>ม.3จบ52</vt:lpstr>
      <vt:lpstr>ม.3.1จบ51</vt:lpstr>
      <vt:lpstr>ม. 3.2จบ51</vt:lpstr>
      <vt:lpstr>ม.3จบ50</vt:lpstr>
      <vt:lpstr>ม3.1จบ</vt:lpstr>
      <vt:lpstr>ม3.2จบ</vt:lpstr>
      <vt:lpstr>ป.1!Print_Area</vt:lpstr>
      <vt:lpstr>'ป.1 (2)'!Print_Area</vt:lpstr>
      <vt:lpstr>'ป.3.1 (2)'!Print_Area</vt:lpstr>
      <vt:lpstr>'ป.4 (2)'!Print_Area</vt:lpstr>
      <vt:lpstr>'ป.5.1 (2)'!Print_Area</vt:lpstr>
      <vt:lpstr>'ป.5.2 (2)'!Print_Area</vt:lpstr>
      <vt:lpstr>'ป.6.1 (2)'!Print_Area</vt:lpstr>
      <vt:lpstr>ป.6.2!Print_Area</vt:lpstr>
      <vt:lpstr>'ป.6.2 (2)'!Print_Area</vt:lpstr>
      <vt:lpstr>'ม.1.1 (2)'!Print_Area</vt:lpstr>
      <vt:lpstr>'ม.1.2 (2)'!Print_Area</vt:lpstr>
      <vt:lpstr>'ม.2.1 (2)'!Print_Area</vt:lpstr>
      <vt:lpstr>'ม.2.2 (2)'!Print_Area</vt:lpstr>
      <vt:lpstr>'ม.3.2 (2)จบ54'!Print_Area</vt:lpstr>
      <vt:lpstr>ม.3.2จบ54!Print_Area</vt:lpstr>
      <vt:lpstr>ป.1!Print_Titles</vt:lpstr>
      <vt:lpstr>'ป.1 (2)'!Print_Titles</vt:lpstr>
      <vt:lpstr>ป.4!Print_Titles</vt:lpstr>
      <vt:lpstr>'ป.4 (2)'!Print_Titles</vt:lpstr>
      <vt:lpstr>ป.6.2!Print_Titles</vt:lpstr>
      <vt:lpstr>'ป.6.2 (2)'!Print_Titles</vt:lpstr>
      <vt:lpstr>'ม.3.1 (2)จบ54'!Print_Titles</vt:lpstr>
      <vt:lpstr>ม.3.1จบ54!Print_Titles</vt:lpstr>
      <vt:lpstr>'ม.3.2 (2)จบ54'!Print_Titles</vt:lpstr>
      <vt:lpstr>ม.3.2จบ54!Print_Titles</vt:lpstr>
      <vt:lpstr>ม.3จบ50!Print_Titles</vt:lpstr>
      <vt:lpstr>ม.3จบ52!Print_Titles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</dc:creator>
  <cp:lastModifiedBy>coolicecc</cp:lastModifiedBy>
  <cp:lastPrinted>2013-01-11T05:12:25Z</cp:lastPrinted>
  <dcterms:created xsi:type="dcterms:W3CDTF">2006-05-17T08:46:12Z</dcterms:created>
  <dcterms:modified xsi:type="dcterms:W3CDTF">2013-03-25T13:58:33Z</dcterms:modified>
</cp:coreProperties>
</file>